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Temp\reproducibility_package\RR_TUR_2023_09-v01\replication package\data\"/>
    </mc:Choice>
  </mc:AlternateContent>
  <xr:revisionPtr revIDLastSave="0" documentId="13_ncr:1_{DA73021E-6A5E-4ED3-A32C-7AE278A6EC7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RED Graph" sheetId="1" r:id="rId1"/>
  </sheets>
  <definedNames>
    <definedName name="_xlnm._FilterDatabase" localSheetId="0" hidden="1">'FRED Graph'!$A$1:$B$1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23" i="1"/>
</calcChain>
</file>

<file path=xl/sharedStrings.xml><?xml version="1.0" encoding="utf-8"?>
<sst xmlns="http://schemas.openxmlformats.org/spreadsheetml/2006/main" count="237" uniqueCount="114">
  <si>
    <t>NAEXKP01TRQ661S</t>
  </si>
  <si>
    <t>NAEXKP02TRQ661S</t>
  </si>
  <si>
    <t>NAEXKP04TRQ661S</t>
  </si>
  <si>
    <t>NAEXKP03TRQ661S</t>
  </si>
  <si>
    <t>NAEXKP06TRQ661S</t>
  </si>
  <si>
    <t>NAEXKP07TRQ661S</t>
  </si>
  <si>
    <t>LFEMTTTTTRQ647S</t>
  </si>
  <si>
    <t>Unemployment</t>
  </si>
  <si>
    <t>TUIK, seasonally adjusted</t>
  </si>
  <si>
    <t>IRSTCI01TRM156N</t>
  </si>
  <si>
    <t>RBTRBIS</t>
  </si>
  <si>
    <t>COMP</t>
  </si>
  <si>
    <t>IRLTLT01EZM156N</t>
  </si>
  <si>
    <t>00XE00TRM086NEST</t>
  </si>
  <si>
    <t>Investment Public</t>
  </si>
  <si>
    <t>Investment Private</t>
  </si>
  <si>
    <t>O</t>
  </si>
  <si>
    <t>PRENTO01TRQ661S</t>
  </si>
  <si>
    <t xml:space="preserve">EU GDP per capita </t>
  </si>
  <si>
    <t>Eurostat: Chain linked volumes, quartery, Index 2010=100, per capita (Not seasonally adjusted)</t>
  </si>
  <si>
    <t xml:space="preserve">EU Export Price Deflator </t>
  </si>
  <si>
    <t>Eurostat: Price index (implicit deflator), 2010=100, euro, seasonally adjusted</t>
  </si>
  <si>
    <t>EU GDP deflator</t>
  </si>
  <si>
    <t>TURLOCOSTORSTM</t>
  </si>
  <si>
    <t>Fossil fuel supply</t>
  </si>
  <si>
    <t>Renewable supply</t>
  </si>
  <si>
    <t>Household energy consumption</t>
  </si>
  <si>
    <t>Firm energy consumption</t>
  </si>
  <si>
    <t>Fossil_energy_price_consumers</t>
  </si>
  <si>
    <t>Fossil_energy_price_producers</t>
  </si>
  <si>
    <t>Core goods capital stock</t>
  </si>
  <si>
    <t>Energy capital stock</t>
  </si>
  <si>
    <t>OECD_pO_price</t>
  </si>
  <si>
    <t>BSCURT02TRM160S</t>
  </si>
  <si>
    <t>INTDSRTRM193N</t>
  </si>
  <si>
    <t>LCEAMN01TRQ657S</t>
  </si>
  <si>
    <t>HOHWMN02TRQ661N</t>
  </si>
  <si>
    <t>PiL_min</t>
  </si>
  <si>
    <t>PiL_con</t>
  </si>
  <si>
    <t>PiH_fin</t>
  </si>
  <si>
    <t>PiH_IT</t>
  </si>
  <si>
    <t>Frequency: Quarterly</t>
  </si>
  <si>
    <t>observation_date</t>
  </si>
  <si>
    <t>TURGDPDEFQISMEI</t>
  </si>
  <si>
    <t>ENRGY0TRM086NEST</t>
  </si>
  <si>
    <t>EU GDP per capita</t>
  </si>
  <si>
    <t>EU Export Price Deflator</t>
  </si>
  <si>
    <t>Renewables supply</t>
  </si>
  <si>
    <t>Fossil_energy_price_consumer</t>
  </si>
  <si>
    <t>Fossil_energy_price_producer</t>
  </si>
  <si>
    <t>OECD_pO_producer</t>
  </si>
  <si>
    <t>PiL_con_short</t>
  </si>
  <si>
    <t>PiL_con_long</t>
  </si>
  <si>
    <t>CP0000TRM086NEST</t>
  </si>
  <si>
    <t>BG</t>
  </si>
  <si>
    <t>Public sector net debt from Turkish Ministry of Treasury and Finance (in Billions of TL)</t>
  </si>
  <si>
    <t>FRED: Gross Domestic Product by Expenditure in Constant Prices: Total Gross Domestic Product for Turkey, Index 2015=100, Quarterly, Seasonally Adjusted</t>
  </si>
  <si>
    <t>FRED: Gross Domestic Product by Expenditure in Constant Prices: Private Final Consumption Expenditure for Turkey, Index 2015=100, Quarterly, Seasonally Adjusted</t>
  </si>
  <si>
    <t>FRED: Gross Domestic Product by Expenditure in Constant Prices: Gross Fixed Capital Formation for Turkey, Index 2015=100, Quarterly, Seasonally Adjusted</t>
  </si>
  <si>
    <t>FRED: Gross Domestic Product by Expenditure in Constant Prices: Government Final Consumption Expenditure for Turkey, Index 2015=100, Quarterly, Seasonally Adjusted</t>
  </si>
  <si>
    <t>FRED: GDP Implicit Price Deflator in Turkey, Index 2015=100, Quarterly, Seasonally Adjusted</t>
  </si>
  <si>
    <t>FRED: Gross Domestic Product by Expenditure in Constant Prices: Exports of Goods and Services for Turkey, Index 2015=100, Quarterly, Seasonally Adjusted</t>
  </si>
  <si>
    <t>FRED: Gross Domestic Product by Expenditure in Constant Prices: Less: Imports of Goods and Services for Turkey, Index 2015=100, Quarterly, Seasonally Adjusted</t>
  </si>
  <si>
    <t>FRED: Employed Population: Aged 15 and Over: All Persons for Turkey, Persons, Quarterly, Seasonally Adjusted (2005 was completely missing I linearly interpolated the missing values)</t>
  </si>
  <si>
    <t>FRED: Immediate Rates: Less than 24 Hours: Call Money/Interbank Rate for Turkey, Percent, Quarterly, Not Seasonally Adjusted</t>
  </si>
  <si>
    <t>FRED: Real Broad Effective Exchange Rate for Turkey, Index 2010=100, Quarterly, Not Seasonally Adjusted</t>
  </si>
  <si>
    <t>TUIK: Current price compensation of employees, Seasonally adjusted (Unit: Thousand Turkish Liras)</t>
  </si>
  <si>
    <t>FRED: Long-Term Government Bond Yields: 10-year: Main (Including Benchmark) for the Euro Area, Percent, Quarterly, Not Seasonally Adjusted</t>
  </si>
  <si>
    <t>FRED: Harmonized Index of Consumer Prices: Energy for Turkey, Index 2015=100, Quarterly, Not Seasonally Adjusted</t>
  </si>
  <si>
    <t>FRED: Harmonized Index of Consumer Prices: Overall Index Excluding Energy for Turkey, Index 2015=100, Quarterly, Not Seasonally Adjusted</t>
  </si>
  <si>
    <t>TUIK: in 1998 prices (seasonally and calendar adjusted)</t>
  </si>
  <si>
    <t xml:space="preserve">World Bank: CO2 emissions (kt) </t>
  </si>
  <si>
    <t>FRED: Total Energy Production for Turkey, Index 2015=100, Quarterly, Seasonally Adjusted</t>
  </si>
  <si>
    <t>FRED: Harmonized Index of Consumer Prices: All Items for Turkey, Index 2015=100, Quarterly, Not Seasonally Adjusted</t>
  </si>
  <si>
    <t>IEA: total fossil fuel energy supply (PJ)</t>
  </si>
  <si>
    <t>IEA: total renewable energy supply (PJ)</t>
  </si>
  <si>
    <t>IEA: total final household (residental+public) energy consumption (PJ)</t>
  </si>
  <si>
    <t>IEA: total final firm (industry+transportation) energy consumption (PJ)</t>
  </si>
  <si>
    <t>IEA: Weighted average of coal, gas and oil prices for consumers (unit: national currency per MWh)</t>
  </si>
  <si>
    <t>IEA: Weighted average of coal, gas and oil prices for producers (unit: national currency per MWh)</t>
  </si>
  <si>
    <t xml:space="preserve">WIOD: Nominal capital stock </t>
  </si>
  <si>
    <t>WIOD: Nominal capital stock</t>
  </si>
  <si>
    <t>IEA: Average gas and oil producer price in OECD (unit: 2015 USD per MWh)</t>
  </si>
  <si>
    <t>FRED: Business Tendency Surveys for Manufacturing: Capacity Utilization: Rate of Capacity Utilization: European Commission and National Indicators for Turkey, Percent, Quarterly, Seasonally Adjusted</t>
  </si>
  <si>
    <t>FRED: Interest Rates, Discount Rate for Turkey, Percent per Annum, Quarterly, Not Seasonally Adjusted</t>
  </si>
  <si>
    <t>FRED: Hourly Earnings: Manufacturing for Turkey, Growth rate previous period, Quarterly, Seasonally Adjusted</t>
  </si>
  <si>
    <t>FRED: Weekly Hours Worked: Manufacturing for Turkey, Index 2015=100, Quarterly, Not Seasonally Adjusted</t>
  </si>
  <si>
    <t xml:space="preserve">TUIK: Mining gross wages </t>
  </si>
  <si>
    <t xml:space="preserve">TUIK: Construction gross wages </t>
  </si>
  <si>
    <t xml:space="preserve">TUIK: Finance gross wages </t>
  </si>
  <si>
    <t>TUIK: information services gross wages</t>
  </si>
  <si>
    <t>https://www.iea.org/data-and-statistics/data-product/world-energy-balances</t>
  </si>
  <si>
    <t>FRED: Leading Indicators OECD: Component series: Short-term interest rate: Original series for Turkey, Percent, Quarterly, Not Seasonally Adjusted</t>
  </si>
  <si>
    <t>Download Link</t>
  </si>
  <si>
    <t>https://www.iea.org/data-and-statistics/data-product/oecd-energy-prices-and-taxes-quarterly</t>
  </si>
  <si>
    <t>https://en.hmb.gov.tr/public-finance</t>
  </si>
  <si>
    <t>https://data.tuik.gov.tr/</t>
  </si>
  <si>
    <t>Turkish Statistical Institute</t>
  </si>
  <si>
    <t>Turkish Ministry of Treasury and Finance - Public Net Debt Stock</t>
  </si>
  <si>
    <t xml:space="preserve">International Energy Agency - Energy Prices </t>
  </si>
  <si>
    <t>FRED</t>
  </si>
  <si>
    <t>International Energy Agency - World Energy Balances</t>
  </si>
  <si>
    <t>https://databank.worldbank.org/reports.aspx?source=2&amp;series=EN.ATM.CO2E.PC&amp;country=</t>
  </si>
  <si>
    <t>World Bank - World Development Indicators</t>
  </si>
  <si>
    <t>Database</t>
  </si>
  <si>
    <t>EUROSTAT</t>
  </si>
  <si>
    <t>https://ec.europa.eu/eurostat/databrowser/</t>
  </si>
  <si>
    <t>Status</t>
  </si>
  <si>
    <t>Description</t>
  </si>
  <si>
    <t>Variable</t>
  </si>
  <si>
    <t>Public and shared</t>
  </si>
  <si>
    <t xml:space="preserve">World Input-Output Database </t>
  </si>
  <si>
    <t>https://www.eea.europa.eu/data-and-maps/data-providers-and-partners/world-input-output-database-wiod</t>
  </si>
  <si>
    <t>Free extract can't be republished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</si>
</sst>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"/>
    <numFmt numFmtId="165" formatCode="0.0000000000000"/>
    <numFmt numFmtId="166" formatCode="0.00000000000000"/>
    <numFmt numFmtId="167" formatCode="0.000000000"/>
    <numFmt numFmtId="168" formatCode="0.000000000000"/>
  </numFmts>
  <fonts count="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Helvetica Neue"/>
      <family val="2"/>
    </font>
    <font>
      <sz val="10"/>
      <color theme="1"/>
      <name val="Arial"/>
      <family val="2"/>
    </font>
    <font>
      <u/>
      <sz val="10"/>
      <color theme="10"/>
      <name val="Arial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ill="0" applyBorder="0" applyAlignment="0" applyProtection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9" fontId="0" fillId="0" borderId="0" xfId="1" applyFont="1" applyFill="1" applyBorder="1" applyAlignment="1" applyProtection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  <xf numFmtId="0" fontId="6" fillId="0" borderId="0" xfId="0" applyFont="1" applyAlignment="1" applyProtection="1">
      <alignment horizontal="left"/>
      <protection locked="0"/>
    </xf>
    <xf numFmtId="0" fontId="5" fillId="0" borderId="0" xfId="2"/>
    <xf numFmtId="0" fontId="0" fillId="0" borderId="0" xfId="0" applyFill="1"/>
    <xf numFmtId="0" fontId="1" fillId="0" borderId="0" xfId="0" applyFont="1" applyFill="1"/>
    <xf numFmtId="0" fontId="4" fillId="0" borderId="0" xfId="0" applyFont="1" applyFill="1"/>
    <xf numFmtId="0" fontId="4" fillId="0" borderId="0" xfId="0" applyFont="1"/>
    <xf numFmtId="164" fontId="4" fillId="0" borderId="0" xfId="0" applyNumberFormat="1" applyFont="1"/>
    <xf numFmtId="0" fontId="5" fillId="0" borderId="0" xfId="2" applyFill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a.org/data-and-statistics/data-product/world-energy-balances" TargetMode="External"/><Relationship Id="rId2" Type="http://schemas.openxmlformats.org/officeDocument/2006/relationships/hyperlink" Target="https://ec.europa.eu/eurostat/databrowser/" TargetMode="External"/><Relationship Id="rId1" Type="http://schemas.openxmlformats.org/officeDocument/2006/relationships/hyperlink" Target="https://www.iea.org/data-and-statistics/data-product/oecd-energy-prices-and-taxes-quarterly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iea.org/data-and-statistics/data-product/oecd-energy-prices-and-taxes-quarterl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38"/>
  <sheetViews>
    <sheetView tabSelected="1" zoomScale="80" zoomScaleNormal="80" workbookViewId="0">
      <selection activeCell="C54" sqref="C54"/>
    </sheetView>
  </sheetViews>
  <sheetFormatPr defaultColWidth="20.7109375" defaultRowHeight="12.75"/>
  <cols>
    <col min="1" max="1" width="38.140625" style="14" customWidth="1"/>
    <col min="2" max="2" width="62.42578125" customWidth="1"/>
    <col min="3" max="3" width="50.28515625" customWidth="1"/>
    <col min="10" max="10" width="35.85546875" customWidth="1"/>
    <col min="28" max="28" width="26" customWidth="1"/>
    <col min="30" max="30" width="25.28515625" customWidth="1"/>
    <col min="31" max="31" width="24.7109375" customWidth="1"/>
  </cols>
  <sheetData>
    <row r="1" spans="1:5">
      <c r="A1" s="14" t="s">
        <v>109</v>
      </c>
      <c r="B1" t="s">
        <v>108</v>
      </c>
      <c r="C1" t="s">
        <v>93</v>
      </c>
      <c r="D1" t="s">
        <v>104</v>
      </c>
      <c r="E1" t="s">
        <v>107</v>
      </c>
    </row>
    <row r="2" spans="1:5">
      <c r="A2" s="13" t="s">
        <v>18</v>
      </c>
      <c r="B2" s="1" t="s">
        <v>19</v>
      </c>
      <c r="C2" s="10" t="s">
        <v>106</v>
      </c>
      <c r="D2" t="s">
        <v>105</v>
      </c>
      <c r="E2" t="s">
        <v>110</v>
      </c>
    </row>
    <row r="3" spans="1:5">
      <c r="A3" s="13" t="s">
        <v>20</v>
      </c>
      <c r="B3" t="s">
        <v>21</v>
      </c>
      <c r="C3" t="s">
        <v>106</v>
      </c>
      <c r="D3" t="s">
        <v>105</v>
      </c>
      <c r="E3" t="s">
        <v>110</v>
      </c>
    </row>
    <row r="4" spans="1:5">
      <c r="A4" s="13" t="s">
        <v>22</v>
      </c>
      <c r="B4" t="s">
        <v>21</v>
      </c>
      <c r="C4" t="s">
        <v>106</v>
      </c>
      <c r="D4" t="s">
        <v>105</v>
      </c>
      <c r="E4" t="s">
        <v>110</v>
      </c>
    </row>
    <row r="5" spans="1:5">
      <c r="A5" s="13" t="s">
        <v>33</v>
      </c>
      <c r="B5" s="1" t="s">
        <v>83</v>
      </c>
      <c r="C5" t="str">
        <f>CONCATENATE("https://fred.stlouisfed.org/series/",A5)</f>
        <v>https://fred.stlouisfed.org/series/BSCURT02TRM160S</v>
      </c>
      <c r="D5" t="s">
        <v>100</v>
      </c>
      <c r="E5" t="s">
        <v>110</v>
      </c>
    </row>
    <row r="6" spans="1:5">
      <c r="A6" s="13" t="s">
        <v>6</v>
      </c>
      <c r="B6" t="s">
        <v>63</v>
      </c>
      <c r="C6" t="str">
        <f>CONCATENATE("https://fred.stlouisfed.org/series/",A6)</f>
        <v>https://fred.stlouisfed.org/series/LFEMTTTTTRQ647S</v>
      </c>
      <c r="D6" t="s">
        <v>100</v>
      </c>
      <c r="E6" t="s">
        <v>110</v>
      </c>
    </row>
    <row r="7" spans="1:5">
      <c r="A7" s="13" t="s">
        <v>43</v>
      </c>
      <c r="B7" t="s">
        <v>60</v>
      </c>
      <c r="C7" t="str">
        <f t="shared" ref="C7:C23" si="0">CONCATENATE("https://fred.stlouisfed.org/series/",A7)</f>
        <v>https://fred.stlouisfed.org/series/TURGDPDEFQISMEI</v>
      </c>
      <c r="D7" t="s">
        <v>100</v>
      </c>
      <c r="E7" t="s">
        <v>110</v>
      </c>
    </row>
    <row r="8" spans="1:5">
      <c r="A8" s="13" t="s">
        <v>4</v>
      </c>
      <c r="B8" t="s">
        <v>61</v>
      </c>
      <c r="C8" t="str">
        <f t="shared" si="0"/>
        <v>https://fred.stlouisfed.org/series/NAEXKP06TRQ661S</v>
      </c>
      <c r="D8" t="s">
        <v>100</v>
      </c>
      <c r="E8" t="s">
        <v>110</v>
      </c>
    </row>
    <row r="9" spans="1:5">
      <c r="A9" s="13" t="s">
        <v>3</v>
      </c>
      <c r="B9" t="s">
        <v>59</v>
      </c>
      <c r="C9" t="str">
        <f t="shared" si="0"/>
        <v>https://fred.stlouisfed.org/series/NAEXKP03TRQ661S</v>
      </c>
      <c r="D9" t="s">
        <v>100</v>
      </c>
      <c r="E9" t="s">
        <v>110</v>
      </c>
    </row>
    <row r="10" spans="1:5">
      <c r="A10" s="13" t="s">
        <v>2</v>
      </c>
      <c r="B10" t="s">
        <v>58</v>
      </c>
      <c r="C10" t="str">
        <f t="shared" si="0"/>
        <v>https://fred.stlouisfed.org/series/NAEXKP04TRQ661S</v>
      </c>
      <c r="D10" t="s">
        <v>100</v>
      </c>
      <c r="E10" t="s">
        <v>110</v>
      </c>
    </row>
    <row r="11" spans="1:5">
      <c r="A11" s="13" t="s">
        <v>5</v>
      </c>
      <c r="B11" t="s">
        <v>62</v>
      </c>
      <c r="C11" t="str">
        <f t="shared" si="0"/>
        <v>https://fred.stlouisfed.org/series/NAEXKP07TRQ661S</v>
      </c>
      <c r="D11" t="s">
        <v>100</v>
      </c>
      <c r="E11" t="s">
        <v>110</v>
      </c>
    </row>
    <row r="12" spans="1:5">
      <c r="A12" s="13" t="s">
        <v>1</v>
      </c>
      <c r="B12" t="s">
        <v>57</v>
      </c>
      <c r="C12" t="str">
        <f t="shared" si="0"/>
        <v>https://fred.stlouisfed.org/series/NAEXKP02TRQ661S</v>
      </c>
      <c r="D12" t="s">
        <v>100</v>
      </c>
      <c r="E12" t="s">
        <v>110</v>
      </c>
    </row>
    <row r="13" spans="1:5">
      <c r="A13" s="13" t="s">
        <v>0</v>
      </c>
      <c r="B13" t="s">
        <v>56</v>
      </c>
      <c r="C13" t="str">
        <f t="shared" si="0"/>
        <v>https://fred.stlouisfed.org/series/NAEXKP01TRQ661S</v>
      </c>
      <c r="D13" t="s">
        <v>100</v>
      </c>
      <c r="E13" t="s">
        <v>110</v>
      </c>
    </row>
    <row r="14" spans="1:5">
      <c r="A14" s="13" t="s">
        <v>53</v>
      </c>
      <c r="B14" t="s">
        <v>73</v>
      </c>
      <c r="C14" t="str">
        <f t="shared" si="0"/>
        <v>https://fred.stlouisfed.org/series/CP0000TRM086NEST</v>
      </c>
      <c r="D14" t="s">
        <v>100</v>
      </c>
      <c r="E14" t="s">
        <v>110</v>
      </c>
    </row>
    <row r="15" spans="1:5">
      <c r="A15" s="13" t="s">
        <v>44</v>
      </c>
      <c r="B15" t="s">
        <v>68</v>
      </c>
      <c r="C15" t="str">
        <f t="shared" si="0"/>
        <v>https://fred.stlouisfed.org/series/ENRGY0TRM086NEST</v>
      </c>
      <c r="D15" t="s">
        <v>100</v>
      </c>
      <c r="E15" t="s">
        <v>110</v>
      </c>
    </row>
    <row r="16" spans="1:5">
      <c r="A16" s="13" t="s">
        <v>13</v>
      </c>
      <c r="B16" t="s">
        <v>69</v>
      </c>
      <c r="C16" t="str">
        <f t="shared" si="0"/>
        <v>https://fred.stlouisfed.org/series/00XE00TRM086NEST</v>
      </c>
      <c r="D16" t="s">
        <v>100</v>
      </c>
      <c r="E16" t="s">
        <v>110</v>
      </c>
    </row>
    <row r="17" spans="1:9">
      <c r="A17" s="13" t="s">
        <v>35</v>
      </c>
      <c r="B17" t="s">
        <v>85</v>
      </c>
      <c r="C17" t="str">
        <f t="shared" si="0"/>
        <v>https://fred.stlouisfed.org/series/LCEAMN01TRQ657S</v>
      </c>
      <c r="D17" t="s">
        <v>100</v>
      </c>
      <c r="E17" t="s">
        <v>110</v>
      </c>
    </row>
    <row r="18" spans="1:9">
      <c r="A18" s="13" t="s">
        <v>9</v>
      </c>
      <c r="B18" t="s">
        <v>64</v>
      </c>
      <c r="C18" t="str">
        <f t="shared" si="0"/>
        <v>https://fred.stlouisfed.org/series/IRSTCI01TRM156N</v>
      </c>
      <c r="D18" t="s">
        <v>100</v>
      </c>
      <c r="E18" t="s">
        <v>110</v>
      </c>
      <c r="I18" s="2"/>
    </row>
    <row r="19" spans="1:9">
      <c r="A19" s="13" t="s">
        <v>34</v>
      </c>
      <c r="B19" t="s">
        <v>84</v>
      </c>
      <c r="C19" t="str">
        <f t="shared" si="0"/>
        <v>https://fred.stlouisfed.org/series/INTDSRTRM193N</v>
      </c>
      <c r="D19" t="s">
        <v>100</v>
      </c>
      <c r="E19" t="s">
        <v>110</v>
      </c>
    </row>
    <row r="20" spans="1:9">
      <c r="A20" s="13" t="s">
        <v>12</v>
      </c>
      <c r="B20" t="s">
        <v>67</v>
      </c>
      <c r="C20" t="str">
        <f t="shared" si="0"/>
        <v>https://fred.stlouisfed.org/series/IRLTLT01EZM156N</v>
      </c>
      <c r="D20" t="s">
        <v>100</v>
      </c>
      <c r="E20" t="s">
        <v>110</v>
      </c>
    </row>
    <row r="21" spans="1:9">
      <c r="A21" s="13" t="s">
        <v>10</v>
      </c>
      <c r="B21" t="s">
        <v>65</v>
      </c>
      <c r="C21" s="11" t="str">
        <f t="shared" si="0"/>
        <v>https://fred.stlouisfed.org/series/RBTRBIS</v>
      </c>
      <c r="D21" s="11" t="s">
        <v>100</v>
      </c>
      <c r="E21" s="11" t="s">
        <v>110</v>
      </c>
    </row>
    <row r="22" spans="1:9">
      <c r="A22" s="13" t="s">
        <v>17</v>
      </c>
      <c r="B22" t="s">
        <v>72</v>
      </c>
      <c r="C22" s="11" t="str">
        <f t="shared" si="0"/>
        <v>https://fred.stlouisfed.org/series/PRENTO01TRQ661S</v>
      </c>
      <c r="D22" s="11" t="s">
        <v>100</v>
      </c>
      <c r="E22" s="11" t="s">
        <v>110</v>
      </c>
    </row>
    <row r="23" spans="1:9">
      <c r="A23" s="13" t="s">
        <v>36</v>
      </c>
      <c r="B23" t="s">
        <v>86</v>
      </c>
      <c r="C23" s="11" t="str">
        <f t="shared" si="0"/>
        <v>https://fred.stlouisfed.org/series/HOHWMN02TRQ661N</v>
      </c>
      <c r="D23" s="11" t="s">
        <v>100</v>
      </c>
      <c r="E23" s="11" t="s">
        <v>110</v>
      </c>
    </row>
    <row r="24" spans="1:9">
      <c r="A24" s="13" t="s">
        <v>32</v>
      </c>
      <c r="B24" s="1" t="s">
        <v>82</v>
      </c>
      <c r="C24" s="16" t="s">
        <v>94</v>
      </c>
      <c r="D24" s="11" t="s">
        <v>99</v>
      </c>
      <c r="E24" s="11"/>
    </row>
    <row r="25" spans="1:9">
      <c r="A25" s="13" t="s">
        <v>27</v>
      </c>
      <c r="B25" s="1" t="s">
        <v>77</v>
      </c>
      <c r="C25" s="11" t="s">
        <v>91</v>
      </c>
      <c r="D25" s="11" t="s">
        <v>101</v>
      </c>
      <c r="E25" s="12" t="s">
        <v>113</v>
      </c>
    </row>
    <row r="26" spans="1:9">
      <c r="A26" s="13" t="s">
        <v>26</v>
      </c>
      <c r="B26" s="1" t="s">
        <v>76</v>
      </c>
      <c r="C26" s="16" t="s">
        <v>91</v>
      </c>
      <c r="D26" s="11" t="s">
        <v>101</v>
      </c>
      <c r="E26" s="12" t="s">
        <v>113</v>
      </c>
    </row>
    <row r="27" spans="1:9">
      <c r="A27" s="13" t="s">
        <v>24</v>
      </c>
      <c r="B27" s="1" t="s">
        <v>74</v>
      </c>
      <c r="C27" s="11" t="s">
        <v>91</v>
      </c>
      <c r="D27" s="11" t="s">
        <v>101</v>
      </c>
      <c r="E27" s="12" t="s">
        <v>113</v>
      </c>
    </row>
    <row r="28" spans="1:9">
      <c r="A28" s="13" t="s">
        <v>25</v>
      </c>
      <c r="B28" s="1" t="s">
        <v>75</v>
      </c>
      <c r="C28" s="11" t="s">
        <v>91</v>
      </c>
      <c r="D28" s="11" t="s">
        <v>101</v>
      </c>
      <c r="E28" s="12" t="s">
        <v>113</v>
      </c>
      <c r="F28" s="9"/>
    </row>
    <row r="29" spans="1:9">
      <c r="A29" s="13" t="s">
        <v>28</v>
      </c>
      <c r="B29" s="1" t="s">
        <v>78</v>
      </c>
      <c r="C29" s="16" t="s">
        <v>94</v>
      </c>
      <c r="D29" s="11" t="s">
        <v>99</v>
      </c>
      <c r="E29" s="11"/>
    </row>
    <row r="30" spans="1:9">
      <c r="A30" s="13" t="s">
        <v>29</v>
      </c>
      <c r="B30" s="1" t="s">
        <v>79</v>
      </c>
      <c r="C30" s="11" t="s">
        <v>94</v>
      </c>
      <c r="D30" s="11" t="s">
        <v>99</v>
      </c>
      <c r="E30" s="11"/>
    </row>
    <row r="31" spans="1:9">
      <c r="A31" s="13" t="s">
        <v>23</v>
      </c>
      <c r="B31" s="1" t="s">
        <v>92</v>
      </c>
      <c r="C31" s="11"/>
      <c r="D31" s="11" t="s">
        <v>100</v>
      </c>
      <c r="E31" s="11" t="s">
        <v>110</v>
      </c>
    </row>
    <row r="32" spans="1:9">
      <c r="A32" s="13" t="s">
        <v>54</v>
      </c>
      <c r="B32" t="s">
        <v>55</v>
      </c>
      <c r="C32" s="11" t="s">
        <v>95</v>
      </c>
      <c r="D32" s="11" t="s">
        <v>98</v>
      </c>
      <c r="E32" s="11" t="s">
        <v>110</v>
      </c>
    </row>
    <row r="33" spans="1:44">
      <c r="A33" s="14" t="s">
        <v>7</v>
      </c>
      <c r="B33" t="s">
        <v>8</v>
      </c>
      <c r="C33" s="11" t="s">
        <v>96</v>
      </c>
      <c r="D33" s="11" t="s">
        <v>97</v>
      </c>
      <c r="E33" s="11" t="s">
        <v>110</v>
      </c>
    </row>
    <row r="34" spans="1:44">
      <c r="A34" s="14" t="s">
        <v>38</v>
      </c>
      <c r="B34" t="s">
        <v>88</v>
      </c>
      <c r="C34" t="s">
        <v>96</v>
      </c>
      <c r="D34" t="s">
        <v>97</v>
      </c>
      <c r="E34" t="s">
        <v>110</v>
      </c>
    </row>
    <row r="35" spans="1:44">
      <c r="A35" s="14" t="s">
        <v>11</v>
      </c>
      <c r="B35" t="s">
        <v>66</v>
      </c>
      <c r="C35" t="s">
        <v>96</v>
      </c>
      <c r="D35" t="s">
        <v>97</v>
      </c>
      <c r="E35" t="s">
        <v>110</v>
      </c>
    </row>
    <row r="36" spans="1:44">
      <c r="A36" s="14" t="s">
        <v>39</v>
      </c>
      <c r="B36" t="s">
        <v>89</v>
      </c>
      <c r="C36" t="s">
        <v>96</v>
      </c>
      <c r="D36" t="s">
        <v>97</v>
      </c>
      <c r="E36" t="s">
        <v>110</v>
      </c>
    </row>
    <row r="37" spans="1:44">
      <c r="A37" s="14" t="s">
        <v>14</v>
      </c>
      <c r="B37" t="s">
        <v>70</v>
      </c>
      <c r="C37" t="s">
        <v>96</v>
      </c>
      <c r="D37" t="s">
        <v>97</v>
      </c>
      <c r="E37" t="s">
        <v>110</v>
      </c>
    </row>
    <row r="38" spans="1:44">
      <c r="A38" s="14" t="s">
        <v>15</v>
      </c>
      <c r="B38" t="s">
        <v>70</v>
      </c>
      <c r="C38" t="s">
        <v>96</v>
      </c>
      <c r="D38" t="s">
        <v>97</v>
      </c>
      <c r="E38" t="s">
        <v>110</v>
      </c>
    </row>
    <row r="39" spans="1:44">
      <c r="A39" s="14" t="s">
        <v>40</v>
      </c>
      <c r="B39" t="s">
        <v>90</v>
      </c>
      <c r="C39" t="s">
        <v>96</v>
      </c>
      <c r="D39" t="s">
        <v>97</v>
      </c>
      <c r="E39" t="s">
        <v>110</v>
      </c>
    </row>
    <row r="40" spans="1:44">
      <c r="A40" s="14" t="s">
        <v>37</v>
      </c>
      <c r="B40" t="s">
        <v>87</v>
      </c>
      <c r="C40" t="s">
        <v>96</v>
      </c>
      <c r="D40" t="s">
        <v>97</v>
      </c>
      <c r="E40" t="s">
        <v>110</v>
      </c>
    </row>
    <row r="41" spans="1:44">
      <c r="A41" s="14" t="s">
        <v>31</v>
      </c>
      <c r="B41" s="1" t="s">
        <v>81</v>
      </c>
      <c r="C41" t="s">
        <v>112</v>
      </c>
      <c r="D41" t="s">
        <v>111</v>
      </c>
      <c r="E41" t="s">
        <v>110</v>
      </c>
    </row>
    <row r="42" spans="1:44">
      <c r="A42" s="14" t="s">
        <v>30</v>
      </c>
      <c r="B42" s="1" t="s">
        <v>80</v>
      </c>
      <c r="C42" t="s">
        <v>112</v>
      </c>
      <c r="D42" t="s">
        <v>111</v>
      </c>
      <c r="E42" t="s">
        <v>110</v>
      </c>
    </row>
    <row r="43" spans="1:44">
      <c r="A43" s="14" t="s">
        <v>16</v>
      </c>
      <c r="B43" t="s">
        <v>71</v>
      </c>
      <c r="C43" t="s">
        <v>102</v>
      </c>
      <c r="D43" t="s">
        <v>103</v>
      </c>
      <c r="E43" t="s">
        <v>110</v>
      </c>
    </row>
    <row r="45" spans="1:44">
      <c r="A45" s="14" t="s">
        <v>41</v>
      </c>
    </row>
    <row r="46" spans="1:44">
      <c r="A46" s="14" t="s">
        <v>42</v>
      </c>
      <c r="B46" t="s">
        <v>0</v>
      </c>
      <c r="C46" t="s">
        <v>1</v>
      </c>
      <c r="D46" t="s">
        <v>2</v>
      </c>
      <c r="E46" t="s">
        <v>3</v>
      </c>
      <c r="F46" t="s">
        <v>43</v>
      </c>
      <c r="G46" t="s">
        <v>4</v>
      </c>
      <c r="H46" t="s">
        <v>5</v>
      </c>
      <c r="I46" t="s">
        <v>6</v>
      </c>
      <c r="J46" t="s">
        <v>7</v>
      </c>
      <c r="K46" t="s">
        <v>9</v>
      </c>
      <c r="L46" t="s">
        <v>10</v>
      </c>
      <c r="M46" t="s">
        <v>11</v>
      </c>
      <c r="N46" t="s">
        <v>12</v>
      </c>
      <c r="O46" t="s">
        <v>44</v>
      </c>
      <c r="P46" t="s">
        <v>13</v>
      </c>
      <c r="Q46" t="s">
        <v>14</v>
      </c>
      <c r="R46" t="s">
        <v>15</v>
      </c>
      <c r="S46" t="s">
        <v>16</v>
      </c>
      <c r="T46" t="s">
        <v>17</v>
      </c>
      <c r="U46" t="s">
        <v>45</v>
      </c>
      <c r="V46" t="s">
        <v>46</v>
      </c>
      <c r="W46" t="s">
        <v>22</v>
      </c>
      <c r="X46" t="s">
        <v>23</v>
      </c>
      <c r="Y46" t="s">
        <v>53</v>
      </c>
      <c r="Z46" s="1" t="s">
        <v>24</v>
      </c>
      <c r="AA46" s="1" t="s">
        <v>47</v>
      </c>
      <c r="AB46" t="s">
        <v>26</v>
      </c>
      <c r="AC46" t="s">
        <v>27</v>
      </c>
      <c r="AD46" t="s">
        <v>48</v>
      </c>
      <c r="AE46" t="s">
        <v>49</v>
      </c>
      <c r="AF46" t="s">
        <v>30</v>
      </c>
      <c r="AG46" t="s">
        <v>31</v>
      </c>
      <c r="AH46" t="s">
        <v>50</v>
      </c>
      <c r="AI46" t="s">
        <v>33</v>
      </c>
      <c r="AJ46" t="s">
        <v>34</v>
      </c>
      <c r="AK46" t="s">
        <v>35</v>
      </c>
      <c r="AL46" t="s">
        <v>36</v>
      </c>
      <c r="AM46" t="s">
        <v>37</v>
      </c>
      <c r="AN46" t="s">
        <v>51</v>
      </c>
      <c r="AO46" t="s">
        <v>52</v>
      </c>
      <c r="AP46" t="s">
        <v>39</v>
      </c>
      <c r="AQ46" t="s">
        <v>40</v>
      </c>
      <c r="AR46" t="s">
        <v>54</v>
      </c>
    </row>
    <row r="47" spans="1:44">
      <c r="A47" s="15">
        <v>36526</v>
      </c>
      <c r="B47" s="3">
        <v>46.045279581370799</v>
      </c>
      <c r="C47" s="3">
        <v>50.7343848174024</v>
      </c>
      <c r="D47" s="3">
        <v>30.854499685782901</v>
      </c>
      <c r="E47" s="3">
        <v>49.061160106890298</v>
      </c>
      <c r="F47" s="4">
        <v>14.049534964469</v>
      </c>
      <c r="G47" s="3">
        <v>36.846444611171002</v>
      </c>
      <c r="H47" s="3">
        <v>40.906071830443999</v>
      </c>
      <c r="I47" s="5">
        <v>21440179.704651799</v>
      </c>
      <c r="J47" s="6">
        <v>1786000</v>
      </c>
      <c r="K47">
        <v>42.016666666666666</v>
      </c>
      <c r="L47" s="3">
        <v>140.54</v>
      </c>
      <c r="M47">
        <v>10146899.787971869</v>
      </c>
      <c r="N47">
        <v>5.6175666666666668</v>
      </c>
      <c r="O47">
        <v>9.76</v>
      </c>
      <c r="P47">
        <v>12.18</v>
      </c>
      <c r="Q47">
        <v>885268.26998044201</v>
      </c>
      <c r="R47">
        <v>2832515.1256596101</v>
      </c>
      <c r="T47">
        <v>48.876258260693497</v>
      </c>
      <c r="U47">
        <v>87.664000000000001</v>
      </c>
      <c r="V47">
        <v>85.459000000000003</v>
      </c>
      <c r="W47">
        <v>76.62</v>
      </c>
      <c r="X47">
        <v>36.740207625333333</v>
      </c>
      <c r="Y47">
        <v>11.84</v>
      </c>
      <c r="AD47">
        <v>101.1</v>
      </c>
      <c r="AE47">
        <v>35.414999999999999</v>
      </c>
      <c r="AH47">
        <v>151.54712000000001</v>
      </c>
      <c r="AI47">
        <v>73.646760470999993</v>
      </c>
      <c r="AJ47">
        <v>60</v>
      </c>
      <c r="AK47">
        <v>13.687873346512101</v>
      </c>
      <c r="AL47">
        <v>57.994956555070303</v>
      </c>
    </row>
    <row r="48" spans="1:44">
      <c r="A48" s="15">
        <v>36617</v>
      </c>
      <c r="B48" s="3">
        <v>47.837992847438898</v>
      </c>
      <c r="C48" s="3">
        <v>52.156684351226801</v>
      </c>
      <c r="D48" s="3">
        <v>32.412767674501502</v>
      </c>
      <c r="E48" s="3">
        <v>50.981839783475699</v>
      </c>
      <c r="F48" s="4">
        <v>14.7249075137643</v>
      </c>
      <c r="G48" s="3">
        <v>39.730591603412101</v>
      </c>
      <c r="H48" s="3">
        <v>44.479765435410499</v>
      </c>
      <c r="I48" s="5">
        <v>21663363.218914401</v>
      </c>
      <c r="J48" s="6">
        <v>1456000</v>
      </c>
      <c r="K48">
        <v>40.296666666666667</v>
      </c>
      <c r="L48" s="3">
        <v>142.44666666666666</v>
      </c>
      <c r="M48">
        <v>11172427.488170361</v>
      </c>
      <c r="N48">
        <v>5.4249000000000001</v>
      </c>
      <c r="O48">
        <v>10.256666666666666</v>
      </c>
      <c r="P48">
        <v>13.12</v>
      </c>
      <c r="Q48">
        <v>1053380.180528237</v>
      </c>
      <c r="R48">
        <v>2962421.3676733798</v>
      </c>
      <c r="T48">
        <v>47.6074137047679</v>
      </c>
      <c r="U48">
        <v>90.125</v>
      </c>
      <c r="V48">
        <v>86.718000000000004</v>
      </c>
      <c r="W48">
        <v>76.992000000000004</v>
      </c>
      <c r="X48">
        <v>35.891150443733331</v>
      </c>
      <c r="Y48">
        <v>12.716666666666667</v>
      </c>
      <c r="AD48">
        <v>104.992</v>
      </c>
      <c r="AE48">
        <v>37.802999999999997</v>
      </c>
      <c r="AH48">
        <v>150.52333999999999</v>
      </c>
      <c r="AI48">
        <v>74.695143572666666</v>
      </c>
      <c r="AJ48">
        <v>60</v>
      </c>
      <c r="AK48">
        <v>9.4021361277638196</v>
      </c>
      <c r="AL48">
        <v>62.848811944183304</v>
      </c>
    </row>
    <row r="49" spans="1:44">
      <c r="A49" s="15">
        <v>36708</v>
      </c>
      <c r="B49" s="3">
        <v>48.550451930650397</v>
      </c>
      <c r="C49" s="3">
        <v>52.221260278973702</v>
      </c>
      <c r="D49" s="3">
        <v>33.144574861482802</v>
      </c>
      <c r="E49" s="3">
        <v>51.659048009160898</v>
      </c>
      <c r="F49" s="4">
        <v>15.591777019255201</v>
      </c>
      <c r="G49" s="3">
        <v>39.894359532941102</v>
      </c>
      <c r="H49" s="3">
        <v>42.866064380840001</v>
      </c>
      <c r="I49" s="5">
        <v>21547186.773327202</v>
      </c>
      <c r="J49" s="6">
        <v>1335000</v>
      </c>
      <c r="K49">
        <v>38.86</v>
      </c>
      <c r="L49" s="3">
        <v>142.46</v>
      </c>
      <c r="M49">
        <v>11828567.212400861</v>
      </c>
      <c r="N49">
        <v>5.4397000000000002</v>
      </c>
      <c r="O49">
        <v>10.65</v>
      </c>
      <c r="P49">
        <v>13.84</v>
      </c>
      <c r="Q49">
        <v>798468.218861987</v>
      </c>
      <c r="R49">
        <v>3242559.7274717102</v>
      </c>
      <c r="T49">
        <v>48.8427225047771</v>
      </c>
      <c r="U49">
        <v>89.191999999999993</v>
      </c>
      <c r="V49">
        <v>87.757999999999996</v>
      </c>
      <c r="W49">
        <v>77.441000000000003</v>
      </c>
      <c r="X49">
        <v>33.16592631773333</v>
      </c>
      <c r="Y49">
        <v>13.39</v>
      </c>
      <c r="AD49">
        <v>91.423999999999992</v>
      </c>
      <c r="AE49">
        <v>39.472999999999999</v>
      </c>
      <c r="AH49">
        <v>172.20782</v>
      </c>
      <c r="AI49">
        <v>75.270126909666672</v>
      </c>
      <c r="AJ49">
        <v>60</v>
      </c>
      <c r="AK49">
        <v>7.2372985593173702</v>
      </c>
      <c r="AL49">
        <v>63.043343580662899</v>
      </c>
    </row>
    <row r="50" spans="1:44">
      <c r="A50" s="15">
        <v>36800</v>
      </c>
      <c r="B50" s="3">
        <v>49.247943941382999</v>
      </c>
      <c r="C50" s="3">
        <v>52.436424114591603</v>
      </c>
      <c r="D50" s="3">
        <v>32.7645652679752</v>
      </c>
      <c r="E50" s="3">
        <v>50.982958595603598</v>
      </c>
      <c r="F50" s="4">
        <v>16.438634638736001</v>
      </c>
      <c r="G50" s="3">
        <v>39.465556772096697</v>
      </c>
      <c r="H50" s="3">
        <v>43.671715796646602</v>
      </c>
      <c r="I50" s="5">
        <v>21495259.8581989</v>
      </c>
      <c r="J50" s="6">
        <v>1409000</v>
      </c>
      <c r="K50">
        <v>105.72</v>
      </c>
      <c r="L50" s="3">
        <v>158.25666666666666</v>
      </c>
      <c r="M50">
        <v>12690815.985204617</v>
      </c>
      <c r="N50">
        <v>5.2733333333333334</v>
      </c>
      <c r="O50">
        <v>11.47</v>
      </c>
      <c r="P50">
        <v>15.12</v>
      </c>
      <c r="Q50">
        <v>853108.64296567801</v>
      </c>
      <c r="R50">
        <v>3166403.6465240601</v>
      </c>
      <c r="S50">
        <v>216400</v>
      </c>
      <c r="T50">
        <v>48.692739006035403</v>
      </c>
      <c r="U50">
        <v>93.707999999999998</v>
      </c>
      <c r="V50">
        <v>88.593000000000004</v>
      </c>
      <c r="W50">
        <v>77.811000000000007</v>
      </c>
      <c r="X50">
        <v>43.113512655733331</v>
      </c>
      <c r="Y50">
        <v>14.613333333333333</v>
      </c>
      <c r="Z50">
        <v>2758.1048419999997</v>
      </c>
      <c r="AA50">
        <v>423.82980170000002</v>
      </c>
      <c r="AB50">
        <v>1241.7841239499999</v>
      </c>
      <c r="AC50">
        <v>1179.8767593499999</v>
      </c>
      <c r="AD50">
        <v>109.43</v>
      </c>
      <c r="AE50">
        <v>42.125</v>
      </c>
      <c r="AF50">
        <v>345543.75899999996</v>
      </c>
      <c r="AG50">
        <v>18601.357</v>
      </c>
      <c r="AH50">
        <v>175.57813999999999</v>
      </c>
      <c r="AI50">
        <v>74.158115675666664</v>
      </c>
      <c r="AJ50">
        <v>60</v>
      </c>
      <c r="AK50">
        <v>10.596857861210699</v>
      </c>
      <c r="AL50">
        <v>61.997533162154902</v>
      </c>
      <c r="AR50">
        <v>71.480250521481793</v>
      </c>
    </row>
    <row r="51" spans="1:44">
      <c r="A51" s="15">
        <v>36892</v>
      </c>
      <c r="B51" s="3">
        <v>46.723922984943002</v>
      </c>
      <c r="C51" s="3">
        <v>49.976976584470599</v>
      </c>
      <c r="D51" s="3">
        <v>28.925084579985199</v>
      </c>
      <c r="E51" s="3">
        <v>49.9224899118934</v>
      </c>
      <c r="F51" s="4">
        <v>18.636578512142801</v>
      </c>
      <c r="G51" s="3">
        <v>40.9414141436501</v>
      </c>
      <c r="H51" s="3">
        <v>36.501447999569798</v>
      </c>
      <c r="I51" s="5">
        <v>21728639.723416302</v>
      </c>
      <c r="J51" s="6">
        <v>1869000</v>
      </c>
      <c r="K51">
        <v>174.72</v>
      </c>
      <c r="L51" s="3">
        <v>139.89333333333335</v>
      </c>
      <c r="M51">
        <v>12724056.773364391</v>
      </c>
      <c r="N51">
        <v>4.9891333333333332</v>
      </c>
      <c r="O51">
        <v>13.14</v>
      </c>
      <c r="P51">
        <v>16.333333333333332</v>
      </c>
      <c r="Q51">
        <v>924778.18282527896</v>
      </c>
      <c r="R51">
        <v>2466861.92241249</v>
      </c>
      <c r="T51">
        <v>47.306537009964899</v>
      </c>
      <c r="U51">
        <v>90.198999999999998</v>
      </c>
      <c r="V51">
        <v>87.909000000000006</v>
      </c>
      <c r="W51">
        <v>78.326999999999998</v>
      </c>
      <c r="X51">
        <v>107.13186363633334</v>
      </c>
      <c r="Y51">
        <v>15.883333333333333</v>
      </c>
      <c r="AD51">
        <v>118.66</v>
      </c>
      <c r="AE51">
        <v>48.385000000000012</v>
      </c>
      <c r="AH51">
        <v>166.21314000000001</v>
      </c>
      <c r="AI51">
        <v>70.700299961666673</v>
      </c>
      <c r="AJ51">
        <v>60</v>
      </c>
      <c r="AK51">
        <v>4.3968791668682199</v>
      </c>
      <c r="AL51">
        <v>58.5444706339037</v>
      </c>
      <c r="AR51">
        <v>82.039944284564001</v>
      </c>
    </row>
    <row r="52" spans="1:44">
      <c r="A52" s="15">
        <v>36982</v>
      </c>
      <c r="B52" s="3">
        <v>44.460598065599399</v>
      </c>
      <c r="C52" s="3">
        <v>47.2309163740602</v>
      </c>
      <c r="D52" s="3">
        <v>22.717853832946801</v>
      </c>
      <c r="E52" s="3">
        <v>51.234264592350101</v>
      </c>
      <c r="F52" s="4">
        <v>22.670690745133601</v>
      </c>
      <c r="G52" s="3">
        <v>42.0281578178353</v>
      </c>
      <c r="H52" s="3">
        <v>30.772462131592398</v>
      </c>
      <c r="I52" s="5">
        <v>21584603.3838102</v>
      </c>
      <c r="J52" s="6">
        <v>1604000</v>
      </c>
      <c r="K52">
        <v>71.816666666666663</v>
      </c>
      <c r="L52" s="3">
        <v>114.63</v>
      </c>
      <c r="M52">
        <v>14659139.433454148</v>
      </c>
      <c r="N52">
        <v>5.1907333333333332</v>
      </c>
      <c r="O52">
        <v>19.616666666666667</v>
      </c>
      <c r="P52">
        <v>19.593333333333334</v>
      </c>
      <c r="Q52">
        <v>670113.98676719295</v>
      </c>
      <c r="R52">
        <v>2003748.874738157</v>
      </c>
      <c r="T52">
        <v>46.347369666767499</v>
      </c>
      <c r="U52">
        <v>92.039000000000001</v>
      </c>
      <c r="V52">
        <v>88.402000000000001</v>
      </c>
      <c r="W52">
        <v>79.057000000000002</v>
      </c>
      <c r="X52">
        <v>98.195638371233329</v>
      </c>
      <c r="Y52">
        <v>19.576666666666668</v>
      </c>
      <c r="AD52">
        <v>176.84399999999999</v>
      </c>
      <c r="AE52">
        <v>69.924999999999997</v>
      </c>
      <c r="AH52">
        <v>160.69134</v>
      </c>
      <c r="AI52">
        <v>68.482964420333332</v>
      </c>
      <c r="AJ52">
        <v>60</v>
      </c>
      <c r="AK52">
        <v>9.4248499416350207</v>
      </c>
      <c r="AL52">
        <v>57.734350193471201</v>
      </c>
      <c r="AR52">
        <v>126.65070712013097</v>
      </c>
    </row>
    <row r="53" spans="1:44">
      <c r="A53" s="15">
        <v>37073</v>
      </c>
      <c r="B53" s="3">
        <v>45.017149506485403</v>
      </c>
      <c r="C53" s="3">
        <v>48.2349306342186</v>
      </c>
      <c r="D53" s="3">
        <v>21.955176283379402</v>
      </c>
      <c r="E53" s="3">
        <v>50.740677453738797</v>
      </c>
      <c r="F53" s="4">
        <v>24.884721815131901</v>
      </c>
      <c r="G53" s="3">
        <v>41.204201302584003</v>
      </c>
      <c r="H53" s="3">
        <v>31.9943419108792</v>
      </c>
      <c r="I53" s="5">
        <v>21779058.032951701</v>
      </c>
      <c r="J53" s="6">
        <v>1954000</v>
      </c>
      <c r="K53">
        <v>62.303333333333335</v>
      </c>
      <c r="L53" s="3">
        <v>104.13</v>
      </c>
      <c r="M53">
        <v>16342242.438901391</v>
      </c>
      <c r="N53">
        <v>5.1151999999999997</v>
      </c>
      <c r="O53">
        <v>22.77</v>
      </c>
      <c r="P53">
        <v>21.55</v>
      </c>
      <c r="Q53">
        <v>654705.20137502602</v>
      </c>
      <c r="R53">
        <v>1949688.5475045792</v>
      </c>
      <c r="T53">
        <v>47.732732303237903</v>
      </c>
      <c r="U53">
        <v>90.766999999999996</v>
      </c>
      <c r="V53">
        <v>87.688000000000002</v>
      </c>
      <c r="W53">
        <v>79.341999999999999</v>
      </c>
      <c r="X53">
        <v>90.490575098766669</v>
      </c>
      <c r="Y53">
        <v>21.69</v>
      </c>
      <c r="AD53">
        <v>203.84200000000001</v>
      </c>
      <c r="AE53">
        <v>85.570999999999998</v>
      </c>
      <c r="AH53">
        <v>155.15088</v>
      </c>
      <c r="AI53">
        <v>70.09578501866666</v>
      </c>
      <c r="AJ53">
        <v>60</v>
      </c>
      <c r="AK53">
        <v>9.5754567469774603</v>
      </c>
      <c r="AL53">
        <v>57.617712881855098</v>
      </c>
      <c r="AR53">
        <v>152.8452605402141</v>
      </c>
    </row>
    <row r="54" spans="1:44">
      <c r="A54" s="15">
        <v>37165</v>
      </c>
      <c r="B54" s="3">
        <v>44.259557576106403</v>
      </c>
      <c r="C54" s="3">
        <v>48.093289480299397</v>
      </c>
      <c r="D54" s="3">
        <v>20.699313396570702</v>
      </c>
      <c r="E54" s="3">
        <v>51.5012878321618</v>
      </c>
      <c r="F54" s="4">
        <v>27.296601254868001</v>
      </c>
      <c r="G54" s="3">
        <v>39.453723473753897</v>
      </c>
      <c r="H54" s="3">
        <v>31.341642095818099</v>
      </c>
      <c r="I54" s="5">
        <v>21015599.299346901</v>
      </c>
      <c r="J54" s="6">
        <v>2404000</v>
      </c>
      <c r="K54">
        <v>58.976666666666667</v>
      </c>
      <c r="L54" s="3">
        <v>115.27666666666667</v>
      </c>
      <c r="M54">
        <v>17760288.494771585</v>
      </c>
      <c r="N54">
        <v>4.8141333333333334</v>
      </c>
      <c r="O54">
        <v>25.466666666666665</v>
      </c>
      <c r="P54">
        <v>25.266666666666666</v>
      </c>
      <c r="Q54">
        <v>616904.36576421908</v>
      </c>
      <c r="R54">
        <v>1773645.703695663</v>
      </c>
      <c r="S54">
        <v>197770</v>
      </c>
      <c r="T54">
        <v>48.964281483063402</v>
      </c>
      <c r="U54">
        <v>94.876000000000005</v>
      </c>
      <c r="V54">
        <v>87.373000000000005</v>
      </c>
      <c r="W54">
        <v>80.007999999999996</v>
      </c>
      <c r="X54">
        <v>79.166613965699995</v>
      </c>
      <c r="Y54">
        <v>25.266666666666666</v>
      </c>
      <c r="Z54">
        <v>2533.2457519</v>
      </c>
      <c r="AA54">
        <v>393.37640010000001</v>
      </c>
      <c r="AB54">
        <v>1182.7575603999999</v>
      </c>
      <c r="AC54">
        <v>998.96805999999992</v>
      </c>
      <c r="AD54">
        <v>224.83</v>
      </c>
      <c r="AE54">
        <v>77.763000000000005</v>
      </c>
      <c r="AF54">
        <v>550605.22600000002</v>
      </c>
      <c r="AG54">
        <v>30957.629000000001</v>
      </c>
      <c r="AH54">
        <v>139.95493999999999</v>
      </c>
      <c r="AI54">
        <v>72.52137733166667</v>
      </c>
      <c r="AJ54">
        <v>60</v>
      </c>
      <c r="AK54">
        <v>6.9108296220992598</v>
      </c>
      <c r="AL54">
        <v>56.555672668932402</v>
      </c>
      <c r="AR54">
        <v>158.95195020808893</v>
      </c>
    </row>
    <row r="55" spans="1:44">
      <c r="A55" s="15">
        <v>37257</v>
      </c>
      <c r="B55" s="3">
        <v>45.9314989015649</v>
      </c>
      <c r="C55" s="3">
        <v>48.336293500386198</v>
      </c>
      <c r="D55" s="3">
        <v>26.2054903375228</v>
      </c>
      <c r="E55" s="3">
        <v>52.310121082984303</v>
      </c>
      <c r="F55" s="4">
        <v>29.424109796420801</v>
      </c>
      <c r="G55" s="3">
        <v>42.109350853892401</v>
      </c>
      <c r="H55" s="3">
        <v>37.910629953347197</v>
      </c>
      <c r="I55" s="5">
        <v>20875423.854830902</v>
      </c>
      <c r="J55" s="6">
        <v>2531000</v>
      </c>
      <c r="K55">
        <v>57.343333333333334</v>
      </c>
      <c r="L55" s="3">
        <v>141.26</v>
      </c>
      <c r="M55">
        <v>20072677.067875568</v>
      </c>
      <c r="N55">
        <v>5.1351666666666667</v>
      </c>
      <c r="O55">
        <v>26.6</v>
      </c>
      <c r="P55">
        <v>28.37</v>
      </c>
      <c r="Q55">
        <v>880969.59789346391</v>
      </c>
      <c r="R55">
        <v>2174805.370290665</v>
      </c>
      <c r="T55">
        <v>49.076293343047503</v>
      </c>
      <c r="U55">
        <v>90.108000000000004</v>
      </c>
      <c r="V55">
        <v>87.804000000000002</v>
      </c>
      <c r="W55">
        <v>80.777000000000001</v>
      </c>
      <c r="X55">
        <v>68.432598845566673</v>
      </c>
      <c r="Y55">
        <v>28.1</v>
      </c>
      <c r="AD55">
        <v>223.47</v>
      </c>
      <c r="AE55">
        <v>103.62</v>
      </c>
      <c r="AH55">
        <v>135.56338</v>
      </c>
      <c r="AI55">
        <v>73.455086843000004</v>
      </c>
      <c r="AJ55">
        <v>60</v>
      </c>
      <c r="AK55">
        <v>8.6437848394802206</v>
      </c>
      <c r="AL55">
        <v>58.959522429910599</v>
      </c>
      <c r="AR55">
        <v>163.50262181772445</v>
      </c>
    </row>
    <row r="56" spans="1:44">
      <c r="A56" s="15">
        <v>37347</v>
      </c>
      <c r="B56" s="3">
        <v>47.914093214606901</v>
      </c>
      <c r="C56" s="3">
        <v>49.9435981580164</v>
      </c>
      <c r="D56" s="3">
        <v>27.102439465263199</v>
      </c>
      <c r="E56" s="3">
        <v>53.836303048719799</v>
      </c>
      <c r="F56" s="4">
        <v>30.680737948705598</v>
      </c>
      <c r="G56" s="3">
        <v>42.852311771253703</v>
      </c>
      <c r="H56" s="3">
        <v>37.126492960817203</v>
      </c>
      <c r="I56" s="5">
        <v>21382557.531053297</v>
      </c>
      <c r="J56" s="6">
        <v>2259000</v>
      </c>
      <c r="K56">
        <v>49.103333333333332</v>
      </c>
      <c r="L56" s="3">
        <v>134.91999999999999</v>
      </c>
      <c r="M56">
        <v>21709208.417194281</v>
      </c>
      <c r="N56">
        <v>5.255066666666667</v>
      </c>
      <c r="O56">
        <v>27.97</v>
      </c>
      <c r="P56">
        <v>29.386666666666667</v>
      </c>
      <c r="Q56">
        <v>700146.37546948297</v>
      </c>
      <c r="R56">
        <v>2338267.3279130701</v>
      </c>
      <c r="T56">
        <v>50.083752082904802</v>
      </c>
      <c r="U56">
        <v>92.992000000000004</v>
      </c>
      <c r="V56">
        <v>87.625</v>
      </c>
      <c r="W56">
        <v>80.942999999999998</v>
      </c>
      <c r="X56">
        <v>60.885399209466669</v>
      </c>
      <c r="Y56">
        <v>29.163333333333334</v>
      </c>
      <c r="AD56">
        <v>236.738</v>
      </c>
      <c r="AE56">
        <v>113.408</v>
      </c>
      <c r="AH56">
        <v>146.01004</v>
      </c>
      <c r="AI56">
        <v>73.546818635666668</v>
      </c>
      <c r="AJ56">
        <v>56.666666666666664</v>
      </c>
      <c r="AK56">
        <v>6.2628166542179402</v>
      </c>
      <c r="AL56">
        <v>64.240244001778393</v>
      </c>
      <c r="AR56">
        <v>188.96045689230334</v>
      </c>
    </row>
    <row r="57" spans="1:44">
      <c r="A57" s="15">
        <v>37438</v>
      </c>
      <c r="B57" s="3">
        <v>48.568823981136397</v>
      </c>
      <c r="C57" s="3">
        <v>51.623298753139103</v>
      </c>
      <c r="D57" s="3">
        <v>27.762523245031701</v>
      </c>
      <c r="E57" s="3">
        <v>54.770011658297904</v>
      </c>
      <c r="F57" s="4">
        <v>33.011001260808499</v>
      </c>
      <c r="G57" s="3">
        <v>45.322896838212699</v>
      </c>
      <c r="H57" s="3">
        <v>40.330587380400701</v>
      </c>
      <c r="I57" s="5">
        <v>21614657.1968848</v>
      </c>
      <c r="J57" s="6">
        <v>2414000</v>
      </c>
      <c r="K57">
        <v>46.73</v>
      </c>
      <c r="L57" s="3">
        <v>113.21666666666667</v>
      </c>
      <c r="M57">
        <v>23275926.546362117</v>
      </c>
      <c r="N57">
        <v>4.7606000000000002</v>
      </c>
      <c r="O57">
        <v>30.453333333333333</v>
      </c>
      <c r="P57">
        <v>30.54</v>
      </c>
      <c r="Q57">
        <v>838149.10836589104</v>
      </c>
      <c r="R57">
        <v>2340699.7717301301</v>
      </c>
      <c r="T57">
        <v>50.1666654062264</v>
      </c>
      <c r="U57">
        <v>92.116</v>
      </c>
      <c r="V57">
        <v>87.135000000000005</v>
      </c>
      <c r="W57">
        <v>81.308000000000007</v>
      </c>
      <c r="X57">
        <v>71.370887445833333</v>
      </c>
      <c r="Y57">
        <v>30.493333333333332</v>
      </c>
      <c r="AD57">
        <v>268.60000000000002</v>
      </c>
      <c r="AE57">
        <v>133.761</v>
      </c>
      <c r="AH57">
        <v>150.80690000000001</v>
      </c>
      <c r="AI57">
        <v>75.885539518666661</v>
      </c>
      <c r="AJ57">
        <v>55</v>
      </c>
      <c r="AK57">
        <v>4.8304150606172698</v>
      </c>
      <c r="AL57">
        <v>64.990592229333501</v>
      </c>
      <c r="AR57">
        <v>208.15294645050315</v>
      </c>
    </row>
    <row r="58" spans="1:44">
      <c r="A58" s="15">
        <v>37530</v>
      </c>
      <c r="B58" s="3">
        <v>49.6051055495154</v>
      </c>
      <c r="C58" s="3">
        <v>51.171215198851101</v>
      </c>
      <c r="D58" s="3">
        <v>30.042017194755299</v>
      </c>
      <c r="E58" s="3">
        <v>54.016737096301199</v>
      </c>
      <c r="F58" s="4">
        <v>35.001675237871403</v>
      </c>
      <c r="G58" s="3">
        <v>46.664236828919002</v>
      </c>
      <c r="H58" s="3">
        <v>42.8401652179165</v>
      </c>
      <c r="I58" s="5">
        <v>21936215.996531397</v>
      </c>
      <c r="J58" s="6">
        <v>2689000</v>
      </c>
      <c r="K58">
        <v>44.843333333333334</v>
      </c>
      <c r="L58" s="3">
        <v>129.65666666666667</v>
      </c>
      <c r="M58">
        <v>25354503.243287679</v>
      </c>
      <c r="N58">
        <v>4.5407999999999999</v>
      </c>
      <c r="O58">
        <v>32.950000000000003</v>
      </c>
      <c r="P58">
        <v>33.473333333333336</v>
      </c>
      <c r="Q58">
        <v>683815.94149020407</v>
      </c>
      <c r="R58">
        <v>2727719.39084619</v>
      </c>
      <c r="S58">
        <v>208110.000610352</v>
      </c>
      <c r="T58">
        <v>51.437919242713001</v>
      </c>
      <c r="U58">
        <v>95.844999999999999</v>
      </c>
      <c r="V58">
        <v>87.114000000000004</v>
      </c>
      <c r="W58">
        <v>81.685000000000002</v>
      </c>
      <c r="X58">
        <v>57.988374427433335</v>
      </c>
      <c r="Y58">
        <v>33.363333333333337</v>
      </c>
      <c r="Z58">
        <v>2675.8231191</v>
      </c>
      <c r="AA58">
        <v>421.18160460000001</v>
      </c>
      <c r="AB58">
        <v>1235.47957765</v>
      </c>
      <c r="AC58">
        <v>1160.2476761500002</v>
      </c>
      <c r="AD58">
        <v>281.798</v>
      </c>
      <c r="AE58">
        <v>130.77199999999999</v>
      </c>
      <c r="AF58">
        <v>740365.30599999998</v>
      </c>
      <c r="AG58">
        <v>42387.386000000006</v>
      </c>
      <c r="AH58">
        <v>157.38538</v>
      </c>
      <c r="AI58">
        <v>76.703149377000003</v>
      </c>
      <c r="AJ58">
        <v>55</v>
      </c>
      <c r="AK58">
        <v>3.9021964139798402</v>
      </c>
      <c r="AL58">
        <v>65.725390089627794</v>
      </c>
      <c r="AR58">
        <v>215.25546886743348</v>
      </c>
    </row>
    <row r="59" spans="1:44">
      <c r="A59" s="15">
        <v>37622</v>
      </c>
      <c r="B59" s="3">
        <v>49.646575764679497</v>
      </c>
      <c r="C59" s="3">
        <v>53.216622087511702</v>
      </c>
      <c r="D59" s="3">
        <v>29.577407168540301</v>
      </c>
      <c r="E59" s="3">
        <v>53.166889596361102</v>
      </c>
      <c r="F59" s="4">
        <v>37.708144057614099</v>
      </c>
      <c r="G59" s="3">
        <v>45.328054686643803</v>
      </c>
      <c r="H59" s="3">
        <v>44.377776597888897</v>
      </c>
      <c r="I59" s="5">
        <v>21730875.2008343</v>
      </c>
      <c r="J59" s="6">
        <v>2844000</v>
      </c>
      <c r="K59">
        <v>44</v>
      </c>
      <c r="L59" s="3">
        <v>128.69</v>
      </c>
      <c r="M59">
        <v>27626802.067152862</v>
      </c>
      <c r="N59">
        <v>4.1527666666666665</v>
      </c>
      <c r="O59">
        <v>35.586666666666666</v>
      </c>
      <c r="P59">
        <v>35.986666666666665</v>
      </c>
      <c r="Q59">
        <v>641130.40411922405</v>
      </c>
      <c r="R59">
        <v>2623168.3395919199</v>
      </c>
      <c r="T59">
        <v>53.207896575795601</v>
      </c>
      <c r="U59">
        <v>90.775999999999996</v>
      </c>
      <c r="V59">
        <v>87.203000000000003</v>
      </c>
      <c r="W59">
        <v>82.052999999999997</v>
      </c>
      <c r="X59">
        <v>59.05198701296667</v>
      </c>
      <c r="Y59">
        <v>35.893333333333331</v>
      </c>
      <c r="AD59">
        <v>302.98800000000011</v>
      </c>
      <c r="AE59">
        <v>136.95500000000001</v>
      </c>
      <c r="AH59">
        <v>184.68736000000001</v>
      </c>
      <c r="AI59">
        <v>75.098428405333337</v>
      </c>
      <c r="AJ59">
        <v>55</v>
      </c>
      <c r="AK59">
        <v>4.7743484406269197</v>
      </c>
      <c r="AL59">
        <v>63.327538749454703</v>
      </c>
      <c r="AR59">
        <v>232.79486627316967</v>
      </c>
    </row>
    <row r="60" spans="1:44">
      <c r="A60" s="15">
        <v>37712</v>
      </c>
      <c r="B60" s="3">
        <v>49.813550594779002</v>
      </c>
      <c r="C60" s="3">
        <v>53.545769765315796</v>
      </c>
      <c r="D60" s="3">
        <v>30.758904873531499</v>
      </c>
      <c r="E60" s="3">
        <v>54.278128899955</v>
      </c>
      <c r="F60" s="4">
        <v>39.231287686402297</v>
      </c>
      <c r="G60" s="3">
        <v>44.301522692182402</v>
      </c>
      <c r="H60" s="3">
        <v>45.274592215968703</v>
      </c>
      <c r="I60" s="5">
        <v>21182458.978952702</v>
      </c>
      <c r="J60" s="6">
        <v>2418000</v>
      </c>
      <c r="K60">
        <v>40.926666666666669</v>
      </c>
      <c r="L60" s="3">
        <v>139.88666666666666</v>
      </c>
      <c r="M60">
        <v>28846280.921672948</v>
      </c>
      <c r="N60">
        <v>3.9569666666666667</v>
      </c>
      <c r="O60">
        <v>35.493333333333332</v>
      </c>
      <c r="P60">
        <v>38.593333333333334</v>
      </c>
      <c r="Q60">
        <v>650849.81490311096</v>
      </c>
      <c r="R60">
        <v>2643935.5446873601</v>
      </c>
      <c r="T60">
        <v>53.587378339075102</v>
      </c>
      <c r="U60">
        <v>92.971999999999994</v>
      </c>
      <c r="V60">
        <v>86.406000000000006</v>
      </c>
      <c r="W60">
        <v>82.462000000000003</v>
      </c>
      <c r="X60">
        <v>53.378354978300003</v>
      </c>
      <c r="Y60">
        <v>38.130000000000003</v>
      </c>
      <c r="AD60">
        <v>304.92200000000003</v>
      </c>
      <c r="AE60">
        <v>131.5</v>
      </c>
      <c r="AH60">
        <v>163.3314</v>
      </c>
      <c r="AI60">
        <v>76.176997427000003</v>
      </c>
      <c r="AJ60">
        <v>53.333333333333336</v>
      </c>
      <c r="AK60">
        <v>2.55871760228117</v>
      </c>
      <c r="AL60">
        <v>66.428407788246602</v>
      </c>
      <c r="AR60">
        <v>231.1904756501016</v>
      </c>
    </row>
    <row r="61" spans="1:44">
      <c r="A61" s="15">
        <v>37803</v>
      </c>
      <c r="B61" s="3">
        <v>51.233840727887703</v>
      </c>
      <c r="C61" s="3">
        <v>54.1199301501549</v>
      </c>
      <c r="D61" s="3">
        <v>34.1505996262973</v>
      </c>
      <c r="E61" s="3">
        <v>55.6617017630278</v>
      </c>
      <c r="F61" s="4">
        <v>40.034848432240899</v>
      </c>
      <c r="G61" s="3">
        <v>51.326464391960897</v>
      </c>
      <c r="H61" s="3">
        <v>51.281718141300303</v>
      </c>
      <c r="I61" s="5">
        <v>21260562.4061676</v>
      </c>
      <c r="J61" s="6">
        <v>2328000</v>
      </c>
      <c r="K61">
        <v>33.21</v>
      </c>
      <c r="L61" s="3">
        <v>153.24333333333334</v>
      </c>
      <c r="M61">
        <v>30492939.493857056</v>
      </c>
      <c r="N61">
        <v>4.1664000000000003</v>
      </c>
      <c r="O61">
        <v>35.36</v>
      </c>
      <c r="P61">
        <v>38.663333333333334</v>
      </c>
      <c r="Q61">
        <v>665302.15987359697</v>
      </c>
      <c r="R61">
        <v>3050539.61875979</v>
      </c>
      <c r="T61">
        <v>54.962015192213698</v>
      </c>
      <c r="U61">
        <v>92.417000000000002</v>
      </c>
      <c r="V61">
        <v>86.123999999999995</v>
      </c>
      <c r="W61">
        <v>82.96</v>
      </c>
      <c r="X61">
        <v>42.619550787333331</v>
      </c>
      <c r="Y61">
        <v>38.17</v>
      </c>
      <c r="AD61">
        <v>300.94600000000003</v>
      </c>
      <c r="AE61">
        <v>134.803</v>
      </c>
      <c r="AH61">
        <v>162.86241999999999</v>
      </c>
      <c r="AI61">
        <v>78.950259231666664</v>
      </c>
      <c r="AJ61">
        <v>50</v>
      </c>
      <c r="AK61">
        <v>3.1646400351157702</v>
      </c>
      <c r="AL61">
        <v>67.346393805583801</v>
      </c>
      <c r="AR61">
        <v>233.65501207594619</v>
      </c>
    </row>
    <row r="62" spans="1:44">
      <c r="A62" s="15">
        <v>37895</v>
      </c>
      <c r="B62" s="3">
        <v>52.782646433050402</v>
      </c>
      <c r="C62" s="3">
        <v>57.2503275094844</v>
      </c>
      <c r="D62" s="3">
        <v>38.191792986390197</v>
      </c>
      <c r="E62" s="3">
        <v>52.823478400479203</v>
      </c>
      <c r="F62" s="4">
        <v>40.852049495590698</v>
      </c>
      <c r="G62" s="3">
        <v>49.632399729427298</v>
      </c>
      <c r="H62" s="3">
        <v>54.056022863234602</v>
      </c>
      <c r="I62" s="5">
        <v>21019221.185001601</v>
      </c>
      <c r="J62" s="6">
        <v>2396000</v>
      </c>
      <c r="K62">
        <v>26.49</v>
      </c>
      <c r="L62" s="3">
        <v>144.59</v>
      </c>
      <c r="M62">
        <v>31750698.224011824</v>
      </c>
      <c r="N62">
        <v>4.3673000000000002</v>
      </c>
      <c r="O62">
        <v>35.61</v>
      </c>
      <c r="P62">
        <v>40.25333333333333</v>
      </c>
      <c r="Q62">
        <v>676400.90517984796</v>
      </c>
      <c r="R62">
        <v>3530434.3671311</v>
      </c>
      <c r="S62">
        <v>219160.003662109</v>
      </c>
      <c r="T62">
        <v>55.922245532077703</v>
      </c>
      <c r="U62">
        <v>96.712000000000003</v>
      </c>
      <c r="V62">
        <v>86.141999999999996</v>
      </c>
      <c r="W62">
        <v>83.091999999999999</v>
      </c>
      <c r="X62">
        <v>29.403224637666668</v>
      </c>
      <c r="Y62">
        <v>39.58</v>
      </c>
      <c r="Z62">
        <v>2872.1636404000001</v>
      </c>
      <c r="AA62">
        <v>420.15119970000001</v>
      </c>
      <c r="AB62">
        <v>1245.9221749000001</v>
      </c>
      <c r="AC62">
        <v>1295.0901202999999</v>
      </c>
      <c r="AD62">
        <v>291.26600000000002</v>
      </c>
      <c r="AE62">
        <v>132.065</v>
      </c>
      <c r="AF62">
        <v>891471.24200000009</v>
      </c>
      <c r="AG62">
        <v>46939.728999999999</v>
      </c>
      <c r="AH62">
        <v>164.60496000000001</v>
      </c>
      <c r="AI62">
        <v>78.535482935666664</v>
      </c>
      <c r="AJ62">
        <v>43</v>
      </c>
      <c r="AK62">
        <v>4.4995909681981203</v>
      </c>
      <c r="AL62">
        <v>67.239110346573</v>
      </c>
      <c r="AR62">
        <v>250.78149721901664</v>
      </c>
    </row>
    <row r="63" spans="1:44">
      <c r="A63" s="15">
        <v>37987</v>
      </c>
      <c r="B63" s="3">
        <v>54.2364298883071</v>
      </c>
      <c r="C63" s="3">
        <v>58.873870333792603</v>
      </c>
      <c r="D63" s="3">
        <v>42.8864940654151</v>
      </c>
      <c r="E63" s="3">
        <v>57.046798875713399</v>
      </c>
      <c r="F63" s="4">
        <v>42.500649548564802</v>
      </c>
      <c r="G63" s="3">
        <v>50.5222178180329</v>
      </c>
      <c r="H63" s="3">
        <v>57.385746854208698</v>
      </c>
      <c r="I63" s="5">
        <v>21316521.902634799</v>
      </c>
      <c r="J63" s="6">
        <v>2830000</v>
      </c>
      <c r="K63">
        <v>24.326666666666668</v>
      </c>
      <c r="L63" s="3">
        <v>153.24333333333334</v>
      </c>
      <c r="M63">
        <v>34380913.108500995</v>
      </c>
      <c r="N63">
        <v>4.1531333333333329</v>
      </c>
      <c r="O63">
        <v>36.08</v>
      </c>
      <c r="P63">
        <v>41.313333333333333</v>
      </c>
      <c r="Q63">
        <v>603689.07113775797</v>
      </c>
      <c r="R63">
        <v>3922088.66679007</v>
      </c>
      <c r="T63">
        <v>56.7707805752908</v>
      </c>
      <c r="U63">
        <v>92.632000000000005</v>
      </c>
      <c r="V63">
        <v>86.063000000000002</v>
      </c>
      <c r="W63">
        <v>83.43</v>
      </c>
      <c r="X63">
        <v>23.917005175966668</v>
      </c>
      <c r="Y63">
        <v>40.556666666666665</v>
      </c>
      <c r="AD63">
        <v>292.52800000000002</v>
      </c>
      <c r="AE63">
        <v>131.80199999999999</v>
      </c>
      <c r="AH63">
        <v>169.9607</v>
      </c>
      <c r="AI63">
        <v>77.659988831000007</v>
      </c>
      <c r="AJ63">
        <v>43</v>
      </c>
      <c r="AK63">
        <v>1.9895287886887301E-2</v>
      </c>
      <c r="AL63">
        <v>71.768079657278903</v>
      </c>
      <c r="AR63">
        <v>251.90983133994905</v>
      </c>
    </row>
    <row r="64" spans="1:44">
      <c r="A64" s="15">
        <v>38078</v>
      </c>
      <c r="B64" s="3">
        <v>55.499217165637099</v>
      </c>
      <c r="C64" s="3">
        <v>60.742737466268203</v>
      </c>
      <c r="D64" s="3">
        <v>44.3131763259873</v>
      </c>
      <c r="E64" s="3">
        <v>54.959505152578103</v>
      </c>
      <c r="F64" s="4">
        <v>43.460352928789</v>
      </c>
      <c r="G64" s="3">
        <v>52.673616423236297</v>
      </c>
      <c r="H64" s="3">
        <v>59.522798214641902</v>
      </c>
      <c r="I64" s="5">
        <v>21672932.398881301</v>
      </c>
      <c r="J64" s="6">
        <v>2270000</v>
      </c>
      <c r="K64">
        <v>22</v>
      </c>
      <c r="L64" s="3">
        <v>144.68</v>
      </c>
      <c r="M64">
        <v>35394197.574140184</v>
      </c>
      <c r="N64">
        <v>4.3570666666666664</v>
      </c>
      <c r="O64">
        <v>36.656666666666666</v>
      </c>
      <c r="P64">
        <v>41.95</v>
      </c>
      <c r="Q64">
        <v>585758.58692462603</v>
      </c>
      <c r="R64">
        <v>4125421.7508262098</v>
      </c>
      <c r="T64">
        <v>57.902193055130503</v>
      </c>
      <c r="U64">
        <v>95.408000000000001</v>
      </c>
      <c r="V64">
        <v>87.14</v>
      </c>
      <c r="W64">
        <v>84.040999999999997</v>
      </c>
      <c r="X64">
        <v>25.887395382333334</v>
      </c>
      <c r="Y64">
        <v>41.19</v>
      </c>
      <c r="AD64">
        <v>298.59800000000001</v>
      </c>
      <c r="AE64">
        <v>132.06</v>
      </c>
      <c r="AH64">
        <v>178.13697999999999</v>
      </c>
      <c r="AI64">
        <v>79.66982586333333</v>
      </c>
      <c r="AJ64">
        <v>41.333333333333336</v>
      </c>
      <c r="AK64">
        <v>3.77491651310803</v>
      </c>
      <c r="AL64">
        <v>76.135689363129799</v>
      </c>
      <c r="AR64">
        <v>265.04171508626524</v>
      </c>
    </row>
    <row r="65" spans="1:44">
      <c r="A65" s="15">
        <v>38169</v>
      </c>
      <c r="B65" s="3">
        <v>56.1250987848005</v>
      </c>
      <c r="C65" s="3">
        <v>59.268502997721299</v>
      </c>
      <c r="D65" s="3">
        <v>43.796816838479899</v>
      </c>
      <c r="E65" s="3">
        <v>56.278841522467197</v>
      </c>
      <c r="F65" s="4">
        <v>45.154192478317597</v>
      </c>
      <c r="G65" s="3">
        <v>54.355888027555501</v>
      </c>
      <c r="H65" s="3">
        <v>58.713485690988698</v>
      </c>
      <c r="I65" s="5">
        <v>21812835.0189647</v>
      </c>
      <c r="J65" s="6">
        <v>2390000</v>
      </c>
      <c r="K65">
        <v>21.48</v>
      </c>
      <c r="L65" s="3">
        <v>142.41</v>
      </c>
      <c r="M65">
        <v>36547174.155958854</v>
      </c>
      <c r="N65">
        <v>4.2071666666666667</v>
      </c>
      <c r="O65">
        <v>38.56666666666667</v>
      </c>
      <c r="P65">
        <v>42.31666666666667</v>
      </c>
      <c r="Q65">
        <v>603965.81207787408</v>
      </c>
      <c r="R65">
        <v>4065725.1317901602</v>
      </c>
      <c r="T65">
        <v>58.568519501702802</v>
      </c>
      <c r="U65">
        <v>94.307000000000002</v>
      </c>
      <c r="V65">
        <v>87.656999999999996</v>
      </c>
      <c r="W65">
        <v>84.51</v>
      </c>
      <c r="X65">
        <v>25.587424242366666</v>
      </c>
      <c r="Y65">
        <v>41.75333333333333</v>
      </c>
      <c r="AD65">
        <v>325</v>
      </c>
      <c r="AE65">
        <v>133.80799999999999</v>
      </c>
      <c r="AH65">
        <v>195.53800000000001</v>
      </c>
      <c r="AI65">
        <v>81.431498792666673</v>
      </c>
      <c r="AJ65">
        <v>38</v>
      </c>
      <c r="AK65">
        <v>2.0386158562054102</v>
      </c>
      <c r="AL65">
        <v>76.199435616673895</v>
      </c>
      <c r="AR65">
        <v>273.76786198166445</v>
      </c>
    </row>
    <row r="66" spans="1:44">
      <c r="A66" s="15">
        <v>38261</v>
      </c>
      <c r="B66" s="3">
        <v>57.0357199072198</v>
      </c>
      <c r="C66" s="3">
        <v>59.338661152846399</v>
      </c>
      <c r="D66" s="3">
        <v>43.969773606948898</v>
      </c>
      <c r="E66" s="3">
        <v>61.902156089386899</v>
      </c>
      <c r="F66" s="4">
        <v>46.734637373707699</v>
      </c>
      <c r="G66" s="3">
        <v>56.219626577854498</v>
      </c>
      <c r="H66" s="3">
        <v>60.7673391552757</v>
      </c>
      <c r="I66" s="5">
        <v>22013121.5740011</v>
      </c>
      <c r="J66" s="6">
        <v>2429000</v>
      </c>
      <c r="K66">
        <v>19.563333333333333</v>
      </c>
      <c r="L66" s="3">
        <v>144.14666666666668</v>
      </c>
      <c r="M66">
        <v>38658985.628070556</v>
      </c>
      <c r="N66">
        <v>3.8458000000000001</v>
      </c>
      <c r="O66">
        <v>40.74</v>
      </c>
      <c r="P66">
        <v>44.04</v>
      </c>
      <c r="Q66">
        <v>666671.13577349402</v>
      </c>
      <c r="R66">
        <v>4015811.2557860604</v>
      </c>
      <c r="S66">
        <v>224600.006103516</v>
      </c>
      <c r="T66">
        <v>59.193171378281001</v>
      </c>
      <c r="U66">
        <v>98.582999999999998</v>
      </c>
      <c r="V66">
        <v>88.346999999999994</v>
      </c>
      <c r="W66">
        <v>85.159000000000006</v>
      </c>
      <c r="X66">
        <v>22.827071961833333</v>
      </c>
      <c r="Y66">
        <v>43.53</v>
      </c>
      <c r="Z66">
        <v>2930.0025906999999</v>
      </c>
      <c r="AA66">
        <v>451.89480129999998</v>
      </c>
      <c r="AB66">
        <v>1315.1258318999999</v>
      </c>
      <c r="AC66">
        <v>1332.6389566999999</v>
      </c>
      <c r="AD66">
        <v>365.52</v>
      </c>
      <c r="AE66">
        <v>147.39099999999999</v>
      </c>
      <c r="AF66">
        <v>1078434.6370000001</v>
      </c>
      <c r="AG66">
        <v>53891.292000000001</v>
      </c>
      <c r="AH66">
        <v>214.40665999999999</v>
      </c>
      <c r="AI66">
        <v>82.019915626333329</v>
      </c>
      <c r="AJ66">
        <v>38</v>
      </c>
      <c r="AK66">
        <v>4.1825981912709302</v>
      </c>
      <c r="AL66">
        <v>76.347137171839293</v>
      </c>
      <c r="AR66">
        <v>274.51413772263174</v>
      </c>
    </row>
    <row r="67" spans="1:44">
      <c r="A67" s="15">
        <v>38353</v>
      </c>
      <c r="B67" s="3">
        <v>59.665038995880103</v>
      </c>
      <c r="C67" s="3">
        <v>61.6691098057481</v>
      </c>
      <c r="D67" s="3">
        <v>48.619186911839897</v>
      </c>
      <c r="E67" s="3">
        <v>59.834574087401897</v>
      </c>
      <c r="F67" s="4">
        <v>46.071078661296902</v>
      </c>
      <c r="G67" s="3">
        <v>56.894696296046497</v>
      </c>
      <c r="H67" s="3">
        <v>63.138674557081799</v>
      </c>
      <c r="I67" s="7">
        <v>21615999.303359758</v>
      </c>
      <c r="J67" s="6">
        <v>1945000</v>
      </c>
      <c r="K67">
        <v>16.583333333333332</v>
      </c>
      <c r="L67" s="3">
        <v>155.28</v>
      </c>
      <c r="M67">
        <v>40146841.03492564</v>
      </c>
      <c r="N67">
        <v>3.6704666666666665</v>
      </c>
      <c r="O67">
        <v>41.886666666666663</v>
      </c>
      <c r="P67">
        <v>44.536666666666669</v>
      </c>
      <c r="Q67">
        <v>754244.70868818206</v>
      </c>
      <c r="R67">
        <v>4296877.8428673903</v>
      </c>
      <c r="T67">
        <v>61.368564611306098</v>
      </c>
      <c r="U67">
        <v>93.322999999999993</v>
      </c>
      <c r="V67">
        <v>88.727999999999994</v>
      </c>
      <c r="W67">
        <v>85.665999999999997</v>
      </c>
      <c r="X67">
        <v>17.696281060600001</v>
      </c>
      <c r="Y67">
        <v>44.113333333333337</v>
      </c>
      <c r="AD67">
        <v>373.77199999999999</v>
      </c>
      <c r="AE67">
        <v>162.77500000000001</v>
      </c>
      <c r="AH67">
        <v>213.92372</v>
      </c>
      <c r="AI67">
        <v>78.085152062000006</v>
      </c>
      <c r="AJ67">
        <v>32</v>
      </c>
      <c r="AK67">
        <v>3.4975190268382601</v>
      </c>
      <c r="AL67">
        <v>71.529870064438796</v>
      </c>
      <c r="AR67">
        <v>276.90182326610477</v>
      </c>
    </row>
    <row r="68" spans="1:44">
      <c r="A68" s="15">
        <v>38443</v>
      </c>
      <c r="B68" s="3">
        <v>59.916920612101499</v>
      </c>
      <c r="C68" s="3">
        <v>62.434968141757899</v>
      </c>
      <c r="D68" s="3">
        <v>51.622557735060902</v>
      </c>
      <c r="E68" s="3">
        <v>56.574233559432898</v>
      </c>
      <c r="F68" s="4">
        <v>47.304147132517102</v>
      </c>
      <c r="G68" s="3">
        <v>55.923878722534099</v>
      </c>
      <c r="H68" s="3">
        <v>64.577558198561505</v>
      </c>
      <c r="I68" s="7">
        <v>21218877.032718416</v>
      </c>
      <c r="J68" s="6">
        <v>1999000</v>
      </c>
      <c r="K68">
        <v>14.72</v>
      </c>
      <c r="L68" s="3">
        <v>156.02333333333334</v>
      </c>
      <c r="M68">
        <v>41193825.05172357</v>
      </c>
      <c r="N68">
        <v>3.4108000000000001</v>
      </c>
      <c r="O68">
        <v>43.403333333333336</v>
      </c>
      <c r="P68">
        <v>45.06</v>
      </c>
      <c r="Q68">
        <v>743587.32214225701</v>
      </c>
      <c r="R68">
        <v>4661100.2223227099</v>
      </c>
      <c r="T68">
        <v>61.314876864647097</v>
      </c>
      <c r="U68">
        <v>97.135000000000005</v>
      </c>
      <c r="V68">
        <v>89.061000000000007</v>
      </c>
      <c r="W68">
        <v>85.992999999999995</v>
      </c>
      <c r="X68">
        <v>16.727564429966666</v>
      </c>
      <c r="Y68">
        <v>44.77</v>
      </c>
      <c r="AD68">
        <v>416.38799999999998</v>
      </c>
      <c r="AE68">
        <v>187.71600000000001</v>
      </c>
      <c r="AH68">
        <v>235.32144</v>
      </c>
      <c r="AI68">
        <v>78.377866932666663</v>
      </c>
      <c r="AJ68">
        <v>29.333333333333332</v>
      </c>
      <c r="AK68">
        <v>0.94197408212906397</v>
      </c>
      <c r="AL68">
        <v>73.894970606892002</v>
      </c>
      <c r="AO68">
        <v>0.8</v>
      </c>
      <c r="AR68">
        <v>267.72236155384689</v>
      </c>
    </row>
    <row r="69" spans="1:44">
      <c r="A69" s="15">
        <v>38534</v>
      </c>
      <c r="B69" s="3">
        <v>60.762930310765199</v>
      </c>
      <c r="C69" s="3">
        <v>63.130243051522498</v>
      </c>
      <c r="D69" s="3">
        <v>53.4675604606607</v>
      </c>
      <c r="E69" s="3">
        <v>59.394770422365397</v>
      </c>
      <c r="F69" s="4">
        <v>48.182818804136197</v>
      </c>
      <c r="G69" s="3">
        <v>58.1388590444732</v>
      </c>
      <c r="H69" s="3">
        <v>66.9388319246642</v>
      </c>
      <c r="I69" s="7">
        <v>20821754.762077074</v>
      </c>
      <c r="J69" s="6">
        <v>1941000</v>
      </c>
      <c r="K69">
        <v>14.25</v>
      </c>
      <c r="L69" s="3">
        <v>162.55333333333334</v>
      </c>
      <c r="M69">
        <v>43066423.249690995</v>
      </c>
      <c r="N69">
        <v>3.2623333333333333</v>
      </c>
      <c r="O69">
        <v>44.586666666666666</v>
      </c>
      <c r="P69">
        <v>45.15</v>
      </c>
      <c r="Q69">
        <v>795971.49103281205</v>
      </c>
      <c r="R69">
        <v>4818653.3477855399</v>
      </c>
      <c r="T69">
        <v>61.583875247942302</v>
      </c>
      <c r="U69">
        <v>95.905000000000001</v>
      </c>
      <c r="V69">
        <v>89.811000000000007</v>
      </c>
      <c r="W69">
        <v>86.427000000000007</v>
      </c>
      <c r="X69">
        <v>15.7229061233</v>
      </c>
      <c r="Y69">
        <v>45.006666666666668</v>
      </c>
      <c r="AD69">
        <v>434.73</v>
      </c>
      <c r="AE69">
        <v>198.75</v>
      </c>
      <c r="AH69">
        <v>265.56655999999998</v>
      </c>
      <c r="AI69">
        <v>79.366103857666673</v>
      </c>
      <c r="AJ69">
        <v>28</v>
      </c>
      <c r="AK69">
        <v>2.2404525353253</v>
      </c>
      <c r="AL69">
        <v>73.757967831567001</v>
      </c>
      <c r="AO69">
        <v>5.5</v>
      </c>
      <c r="AR69">
        <v>269.51861736515554</v>
      </c>
    </row>
    <row r="70" spans="1:44">
      <c r="A70" s="15">
        <v>38626</v>
      </c>
      <c r="B70" s="3">
        <v>62.772241406645598</v>
      </c>
      <c r="C70" s="3">
        <v>65.791013303597097</v>
      </c>
      <c r="D70" s="3">
        <v>55.511134107957403</v>
      </c>
      <c r="E70" s="3">
        <v>62.637347434974799</v>
      </c>
      <c r="F70" s="4">
        <v>48.805747091863601</v>
      </c>
      <c r="G70" s="3">
        <v>60.624362730999799</v>
      </c>
      <c r="H70" s="3">
        <v>70.436977287248894</v>
      </c>
      <c r="I70" s="7">
        <v>20424632.491435733</v>
      </c>
      <c r="J70" s="6">
        <v>1999000</v>
      </c>
      <c r="K70">
        <v>13.806666666666667</v>
      </c>
      <c r="L70" s="3">
        <v>168.97333333333333</v>
      </c>
      <c r="M70">
        <v>44665015.637741834</v>
      </c>
      <c r="N70">
        <v>3.4199000000000002</v>
      </c>
      <c r="O70">
        <v>46.026666666666664</v>
      </c>
      <c r="P70">
        <v>46.896666666666668</v>
      </c>
      <c r="Q70">
        <v>780254.59604730201</v>
      </c>
      <c r="R70">
        <v>4970898.0560013996</v>
      </c>
      <c r="S70">
        <v>235000</v>
      </c>
      <c r="T70">
        <v>65.212289104094907</v>
      </c>
      <c r="U70">
        <v>100.267</v>
      </c>
      <c r="V70">
        <v>90.534999999999997</v>
      </c>
      <c r="W70">
        <v>87.025000000000006</v>
      </c>
      <c r="X70">
        <v>13.742763636333333</v>
      </c>
      <c r="Y70">
        <v>46.713333333333331</v>
      </c>
      <c r="Z70">
        <v>3095.1045647999999</v>
      </c>
      <c r="AA70">
        <v>425.58780130000002</v>
      </c>
      <c r="AB70">
        <v>1381.65374475</v>
      </c>
      <c r="AC70">
        <v>1355.5965669500001</v>
      </c>
      <c r="AD70">
        <v>441.66399999999999</v>
      </c>
      <c r="AE70">
        <v>205.98699999999999</v>
      </c>
      <c r="AF70">
        <v>1153157.1869999999</v>
      </c>
      <c r="AG70">
        <v>59311.11</v>
      </c>
      <c r="AH70">
        <v>269.63386000000003</v>
      </c>
      <c r="AI70">
        <v>79.974508951333334</v>
      </c>
      <c r="AJ70">
        <v>26.333333333333332</v>
      </c>
      <c r="AK70">
        <v>-4.1021676373507603</v>
      </c>
      <c r="AL70">
        <v>74.825147344625194</v>
      </c>
      <c r="AO70">
        <v>4.5999999999999996</v>
      </c>
      <c r="AR70">
        <v>269.59453407110817</v>
      </c>
    </row>
    <row r="71" spans="1:44">
      <c r="A71" s="15">
        <v>38718</v>
      </c>
      <c r="B71" s="3">
        <v>63.491067227258</v>
      </c>
      <c r="C71" s="3">
        <v>65.809901210929795</v>
      </c>
      <c r="D71" s="3">
        <v>59.239283375133802</v>
      </c>
      <c r="E71" s="3">
        <v>65.709391059300799</v>
      </c>
      <c r="F71" s="4">
        <v>49.229889787935903</v>
      </c>
      <c r="G71" s="3">
        <v>60.161707252574203</v>
      </c>
      <c r="H71" s="3">
        <v>70.983190908896205</v>
      </c>
      <c r="I71" s="5">
        <v>20001940.068189498</v>
      </c>
      <c r="J71" s="6">
        <v>1947000</v>
      </c>
      <c r="K71">
        <v>13.5</v>
      </c>
      <c r="L71" s="3">
        <v>171.89666666666668</v>
      </c>
      <c r="M71">
        <v>45742898.460735358</v>
      </c>
      <c r="N71">
        <v>3.5583</v>
      </c>
      <c r="O71">
        <v>46.73</v>
      </c>
      <c r="P71">
        <v>47.663333333333334</v>
      </c>
      <c r="Q71">
        <v>776593.28772999207</v>
      </c>
      <c r="R71">
        <v>5176124.6854386302</v>
      </c>
      <c r="T71">
        <v>65.995142843983999</v>
      </c>
      <c r="U71">
        <v>96.561000000000007</v>
      </c>
      <c r="V71">
        <v>91.004999999999995</v>
      </c>
      <c r="W71">
        <v>87.430999999999997</v>
      </c>
      <c r="X71">
        <v>13.131849018433334</v>
      </c>
      <c r="Y71">
        <v>47.46</v>
      </c>
      <c r="AD71">
        <v>444.49400000000003</v>
      </c>
      <c r="AE71">
        <v>215.149</v>
      </c>
      <c r="AH71">
        <v>265.71057999999999</v>
      </c>
      <c r="AI71">
        <v>77.775567233000004</v>
      </c>
      <c r="AJ71">
        <v>23</v>
      </c>
      <c r="AK71">
        <v>3.1938279984992199</v>
      </c>
      <c r="AL71">
        <v>72.625892267039106</v>
      </c>
      <c r="AO71">
        <v>9.6999999999999993</v>
      </c>
      <c r="AR71">
        <v>267.81208017402292</v>
      </c>
    </row>
    <row r="72" spans="1:44">
      <c r="A72" s="15">
        <v>38808</v>
      </c>
      <c r="B72" s="3">
        <v>65.425082656947197</v>
      </c>
      <c r="C72" s="3">
        <v>66.825078539973006</v>
      </c>
      <c r="D72" s="3">
        <v>60.2340643211705</v>
      </c>
      <c r="E72" s="3">
        <v>65.380345878865</v>
      </c>
      <c r="F72" s="4">
        <v>51.403913619571803</v>
      </c>
      <c r="G72" s="3">
        <v>59.976081119958899</v>
      </c>
      <c r="H72" s="3">
        <v>72.699503682115207</v>
      </c>
      <c r="I72" s="5">
        <v>20326964.0195629</v>
      </c>
      <c r="J72" s="6">
        <v>1837000</v>
      </c>
      <c r="K72">
        <v>13.913333333333334</v>
      </c>
      <c r="L72" s="3">
        <v>155.80666666666667</v>
      </c>
      <c r="M72">
        <v>48543678.246899113</v>
      </c>
      <c r="N72">
        <v>4.0490000000000004</v>
      </c>
      <c r="O72">
        <v>48.25333333333333</v>
      </c>
      <c r="P72">
        <v>49.063333333333333</v>
      </c>
      <c r="Q72">
        <v>749900.24056763703</v>
      </c>
      <c r="R72">
        <v>5432389.2302550497</v>
      </c>
      <c r="T72">
        <v>66.982112743844198</v>
      </c>
      <c r="U72">
        <v>99.730999999999995</v>
      </c>
      <c r="V72">
        <v>91.641000000000005</v>
      </c>
      <c r="W72">
        <v>87.864000000000004</v>
      </c>
      <c r="X72">
        <v>15.363303103066666</v>
      </c>
      <c r="Y72">
        <v>48.88</v>
      </c>
      <c r="AD72">
        <v>484.57600000000008</v>
      </c>
      <c r="AE72">
        <v>232.834</v>
      </c>
      <c r="AH72">
        <v>277.84446000000003</v>
      </c>
      <c r="AI72">
        <v>80.215490142333337</v>
      </c>
      <c r="AJ72">
        <v>23</v>
      </c>
      <c r="AK72">
        <v>1.26186698226375</v>
      </c>
      <c r="AL72">
        <v>75.091942222889699</v>
      </c>
      <c r="AO72">
        <v>8.3000000000000007</v>
      </c>
      <c r="AR72">
        <v>266.00276396816861</v>
      </c>
    </row>
    <row r="73" spans="1:44">
      <c r="A73" s="15">
        <v>38899</v>
      </c>
      <c r="B73" s="3">
        <v>64.932113747422903</v>
      </c>
      <c r="C73" s="3">
        <v>64.525746488432205</v>
      </c>
      <c r="D73" s="3">
        <v>60.973024372919902</v>
      </c>
      <c r="E73" s="3">
        <v>66.626601306569</v>
      </c>
      <c r="F73" s="4">
        <v>53.343664297561901</v>
      </c>
      <c r="G73" s="3">
        <v>59.985780223213297</v>
      </c>
      <c r="H73" s="3">
        <v>69.041691748821407</v>
      </c>
      <c r="I73" s="5">
        <v>20533721.533405401</v>
      </c>
      <c r="J73" s="6">
        <v>1913000</v>
      </c>
      <c r="K73">
        <v>17.446666666666665</v>
      </c>
      <c r="L73" s="3">
        <v>151.46666666666667</v>
      </c>
      <c r="M73">
        <v>50023235.346324846</v>
      </c>
      <c r="N73">
        <v>3.9681000000000002</v>
      </c>
      <c r="O73">
        <v>50.37</v>
      </c>
      <c r="P73">
        <v>49.79</v>
      </c>
      <c r="Q73">
        <v>777132.267462763</v>
      </c>
      <c r="R73">
        <v>5538586.6106481403</v>
      </c>
      <c r="T73">
        <v>67.289905083800605</v>
      </c>
      <c r="U73">
        <v>98.778000000000006</v>
      </c>
      <c r="V73">
        <v>91.998999999999995</v>
      </c>
      <c r="W73">
        <v>88.375</v>
      </c>
      <c r="X73">
        <v>19.0944807453</v>
      </c>
      <c r="Y73">
        <v>49.776666666666664</v>
      </c>
      <c r="AD73">
        <v>512.88599999999997</v>
      </c>
      <c r="AE73">
        <v>243.46799999999999</v>
      </c>
      <c r="AH73">
        <v>276.71629999999999</v>
      </c>
      <c r="AI73">
        <v>79.659043711999999</v>
      </c>
      <c r="AJ73">
        <v>23</v>
      </c>
      <c r="AK73">
        <v>0.40551658838808102</v>
      </c>
      <c r="AL73">
        <v>75.344315756383196</v>
      </c>
      <c r="AO73">
        <v>4.3</v>
      </c>
      <c r="AR73">
        <v>264.96149188665692</v>
      </c>
    </row>
    <row r="74" spans="1:44">
      <c r="A74" s="15">
        <v>38991</v>
      </c>
      <c r="B74" s="3">
        <v>66.398743870914402</v>
      </c>
      <c r="C74" s="3">
        <v>65.700469580631193</v>
      </c>
      <c r="D74" s="3">
        <v>60.948262419969303</v>
      </c>
      <c r="E74" s="3">
        <v>64.928359595502201</v>
      </c>
      <c r="F74" s="4">
        <v>54.020569318549597</v>
      </c>
      <c r="G74" s="3">
        <v>64.660826702272999</v>
      </c>
      <c r="H74" s="3">
        <v>71.558110486559599</v>
      </c>
      <c r="I74" s="5">
        <v>20865974.378842197</v>
      </c>
      <c r="J74" s="6">
        <v>1863000</v>
      </c>
      <c r="K74">
        <v>17.5</v>
      </c>
      <c r="L74" s="3">
        <v>157.97</v>
      </c>
      <c r="M74">
        <v>52576401.584330283</v>
      </c>
      <c r="N74">
        <v>3.8626666666666667</v>
      </c>
      <c r="O74">
        <v>50.41</v>
      </c>
      <c r="P74">
        <v>51.46</v>
      </c>
      <c r="Q74">
        <v>850895.40379221993</v>
      </c>
      <c r="R74">
        <v>5412845.43475674</v>
      </c>
      <c r="S74">
        <v>261079.986572266</v>
      </c>
      <c r="T74">
        <v>70.920628893286207</v>
      </c>
      <c r="U74">
        <v>103.685</v>
      </c>
      <c r="V74">
        <v>92.62</v>
      </c>
      <c r="W74">
        <v>89.128</v>
      </c>
      <c r="X74">
        <v>20.834860606033335</v>
      </c>
      <c r="Y74">
        <v>51.24</v>
      </c>
      <c r="Z74">
        <v>3467.3291478000001</v>
      </c>
      <c r="AA74">
        <v>435.25919629999999</v>
      </c>
      <c r="AB74">
        <v>1495.70191095</v>
      </c>
      <c r="AC74">
        <v>1547.2390074500001</v>
      </c>
      <c r="AD74">
        <v>490.858</v>
      </c>
      <c r="AE74">
        <v>232.875</v>
      </c>
      <c r="AF74">
        <v>1394136.6369999996</v>
      </c>
      <c r="AG74">
        <v>70373.625</v>
      </c>
      <c r="AH74">
        <v>254.2013</v>
      </c>
      <c r="AI74">
        <v>80.875263841000006</v>
      </c>
      <c r="AJ74">
        <v>24.333333333333332</v>
      </c>
      <c r="AK74">
        <v>5.0729094520588802</v>
      </c>
      <c r="AL74">
        <v>76.505234010453194</v>
      </c>
      <c r="AO74">
        <v>4.5999999999999996</v>
      </c>
      <c r="AR74">
        <v>257.2049699020227</v>
      </c>
    </row>
    <row r="75" spans="1:44">
      <c r="A75" s="15">
        <v>39083</v>
      </c>
      <c r="B75" s="3">
        <v>67.609246385814103</v>
      </c>
      <c r="C75" s="3">
        <v>68.276166292774604</v>
      </c>
      <c r="D75" s="3">
        <v>61.5723932279735</v>
      </c>
      <c r="E75" s="3">
        <v>69.414269573789994</v>
      </c>
      <c r="F75" s="4">
        <v>54.047618197730202</v>
      </c>
      <c r="G75" s="3">
        <v>67.523459849653307</v>
      </c>
      <c r="H75" s="3">
        <v>76.541666973975097</v>
      </c>
      <c r="I75" s="5">
        <v>20763130.4275412</v>
      </c>
      <c r="J75" s="6">
        <v>1855000</v>
      </c>
      <c r="K75">
        <v>17.5</v>
      </c>
      <c r="L75" s="3">
        <v>163.43</v>
      </c>
      <c r="M75">
        <v>54078304.83875484</v>
      </c>
      <c r="N75">
        <v>4.0810000000000004</v>
      </c>
      <c r="O75">
        <v>50.803333333333335</v>
      </c>
      <c r="P75">
        <v>52.68333333333333</v>
      </c>
      <c r="Q75">
        <v>795910.15023855492</v>
      </c>
      <c r="R75">
        <v>5290877.1485868301</v>
      </c>
      <c r="T75">
        <v>71.5081776398697</v>
      </c>
      <c r="U75">
        <v>99.626000000000005</v>
      </c>
      <c r="V75">
        <v>92.617999999999995</v>
      </c>
      <c r="W75">
        <v>89.929000000000002</v>
      </c>
      <c r="X75">
        <v>19.4012640909</v>
      </c>
      <c r="Y75">
        <v>52.356666666666669</v>
      </c>
      <c r="AD75">
        <v>482.61599999999999</v>
      </c>
      <c r="AE75">
        <v>240.78700000000001</v>
      </c>
      <c r="AH75">
        <v>248.93665999999999</v>
      </c>
      <c r="AI75">
        <v>81.132064573999997</v>
      </c>
      <c r="AJ75">
        <v>27</v>
      </c>
      <c r="AK75">
        <v>-2.5981466842793202</v>
      </c>
      <c r="AL75">
        <v>76.707132837247997</v>
      </c>
      <c r="AO75">
        <v>-1.9</v>
      </c>
      <c r="AR75">
        <v>262.17681661642052</v>
      </c>
    </row>
    <row r="76" spans="1:44">
      <c r="A76" s="15">
        <v>39173</v>
      </c>
      <c r="B76" s="3">
        <v>67.629891211278604</v>
      </c>
      <c r="C76" s="3">
        <v>68.160797629689498</v>
      </c>
      <c r="D76" s="3">
        <v>62.747579644511099</v>
      </c>
      <c r="E76" s="3">
        <v>74.184846214903104</v>
      </c>
      <c r="F76" s="4">
        <v>54.596539144321497</v>
      </c>
      <c r="G76" s="3">
        <v>65.290603674940797</v>
      </c>
      <c r="H76" s="3">
        <v>75.233649132534694</v>
      </c>
      <c r="I76" s="5">
        <v>20757905.2851585</v>
      </c>
      <c r="J76" s="6">
        <v>1926000</v>
      </c>
      <c r="K76">
        <v>17.5</v>
      </c>
      <c r="L76" s="3">
        <v>169.99666666666667</v>
      </c>
      <c r="M76">
        <v>55451979.118648432</v>
      </c>
      <c r="N76">
        <v>4.4265999999999996</v>
      </c>
      <c r="O76">
        <v>51.63</v>
      </c>
      <c r="P76">
        <v>53.896666666666668</v>
      </c>
      <c r="Q76">
        <v>824807.20787253499</v>
      </c>
      <c r="R76">
        <v>5474095.7230666298</v>
      </c>
      <c r="T76">
        <v>73.614665709571298</v>
      </c>
      <c r="U76">
        <v>102.518</v>
      </c>
      <c r="V76">
        <v>93.433999999999997</v>
      </c>
      <c r="W76">
        <v>90.453000000000003</v>
      </c>
      <c r="X76">
        <v>17.9308271463</v>
      </c>
      <c r="Y76">
        <v>53.526666666666664</v>
      </c>
      <c r="AD76">
        <v>501.99000000000012</v>
      </c>
      <c r="AE76">
        <v>255.91300000000001</v>
      </c>
      <c r="AH76">
        <v>265.58228000000003</v>
      </c>
      <c r="AI76">
        <v>82.066478685666667</v>
      </c>
      <c r="AJ76">
        <v>27</v>
      </c>
      <c r="AK76">
        <v>1.4774992071426201</v>
      </c>
      <c r="AL76">
        <v>78.639593036569494</v>
      </c>
      <c r="AO76">
        <v>2.9</v>
      </c>
      <c r="AR76">
        <v>248.84893812841841</v>
      </c>
    </row>
    <row r="77" spans="1:44">
      <c r="A77" s="15">
        <v>39264</v>
      </c>
      <c r="B77" s="3">
        <v>68.026469240917606</v>
      </c>
      <c r="C77" s="3">
        <v>68.870358056037901</v>
      </c>
      <c r="D77" s="3">
        <v>63.688578045234003</v>
      </c>
      <c r="E77" s="3">
        <v>69.405849922367594</v>
      </c>
      <c r="F77" s="4">
        <v>55.883140404087499</v>
      </c>
      <c r="G77" s="3">
        <v>62.360126896824497</v>
      </c>
      <c r="H77" s="3">
        <v>77.502954164082396</v>
      </c>
      <c r="I77" s="5">
        <v>20828324.8494583</v>
      </c>
      <c r="J77" s="6">
        <v>1965000</v>
      </c>
      <c r="K77">
        <v>17.453333333333333</v>
      </c>
      <c r="L77" s="3">
        <v>172.42333333333335</v>
      </c>
      <c r="M77">
        <v>57678889.637616538</v>
      </c>
      <c r="N77">
        <v>4.4747000000000003</v>
      </c>
      <c r="O77">
        <v>51.693333333333335</v>
      </c>
      <c r="P77">
        <v>53.663333333333334</v>
      </c>
      <c r="Q77">
        <v>893527.16225689405</v>
      </c>
      <c r="R77">
        <v>5565405.8360243198</v>
      </c>
      <c r="T77">
        <v>74.041694299510795</v>
      </c>
      <c r="U77">
        <v>101.56</v>
      </c>
      <c r="V77">
        <v>93.786000000000001</v>
      </c>
      <c r="W77">
        <v>90.983000000000004</v>
      </c>
      <c r="X77">
        <v>17.245762602066666</v>
      </c>
      <c r="Y77">
        <v>53.33</v>
      </c>
      <c r="AD77">
        <v>512.52200000000005</v>
      </c>
      <c r="AE77">
        <v>269.30200000000002</v>
      </c>
      <c r="AH77">
        <v>275.93920000000003</v>
      </c>
      <c r="AI77">
        <v>82.506437563333336</v>
      </c>
      <c r="AJ77">
        <v>27</v>
      </c>
      <c r="AK77">
        <v>1.6446952854565799</v>
      </c>
      <c r="AL77">
        <v>78.495379588858995</v>
      </c>
      <c r="AO77">
        <v>3.4</v>
      </c>
      <c r="AR77">
        <v>252.36678877207507</v>
      </c>
    </row>
    <row r="78" spans="1:44">
      <c r="A78" s="15">
        <v>39356</v>
      </c>
      <c r="B78" s="3">
        <v>70.361545237531502</v>
      </c>
      <c r="C78" s="3">
        <v>71.355581627892505</v>
      </c>
      <c r="D78" s="3">
        <v>66.684455780991996</v>
      </c>
      <c r="E78" s="3">
        <v>68.000247214586395</v>
      </c>
      <c r="F78" s="4">
        <v>56.223507701040504</v>
      </c>
      <c r="G78" s="3">
        <v>66.688669176357706</v>
      </c>
      <c r="H78" s="3">
        <v>82.413008764501996</v>
      </c>
      <c r="I78" s="5">
        <v>20647139.437842</v>
      </c>
      <c r="J78" s="6">
        <v>2019000</v>
      </c>
      <c r="K78">
        <v>16.496666666666666</v>
      </c>
      <c r="L78" s="3">
        <v>183.64333333333335</v>
      </c>
      <c r="M78">
        <v>59609237.280120805</v>
      </c>
      <c r="N78">
        <v>4.3445</v>
      </c>
      <c r="O78">
        <v>53.916666666666664</v>
      </c>
      <c r="P78">
        <v>55.74666666666667</v>
      </c>
      <c r="Q78">
        <v>838522.71488760994</v>
      </c>
      <c r="R78">
        <v>5797662.2021948695</v>
      </c>
      <c r="S78">
        <v>288970.00122070301</v>
      </c>
      <c r="T78">
        <v>76.126233999215401</v>
      </c>
      <c r="U78">
        <v>106.102</v>
      </c>
      <c r="V78">
        <v>94.48</v>
      </c>
      <c r="W78">
        <v>91.915000000000006</v>
      </c>
      <c r="X78">
        <v>16.029815085599999</v>
      </c>
      <c r="Y78">
        <v>55.423333333333332</v>
      </c>
      <c r="Z78">
        <v>3801.8027348000005</v>
      </c>
      <c r="AA78">
        <v>404.03360229999998</v>
      </c>
      <c r="AB78">
        <v>1585.9475203499999</v>
      </c>
      <c r="AC78">
        <v>1622.91120755</v>
      </c>
      <c r="AD78">
        <v>538.71399999999994</v>
      </c>
      <c r="AE78">
        <v>292.12599999999998</v>
      </c>
      <c r="AF78">
        <v>1481698.2289999998</v>
      </c>
      <c r="AG78">
        <v>75789.22</v>
      </c>
      <c r="AH78">
        <v>312.16838000000001</v>
      </c>
      <c r="AI78">
        <v>81.896626040666661</v>
      </c>
      <c r="AJ78">
        <v>26.333333333333332</v>
      </c>
      <c r="AK78">
        <v>1.5050550906033999</v>
      </c>
      <c r="AL78">
        <v>78.812649173822194</v>
      </c>
      <c r="AO78">
        <v>1.6</v>
      </c>
      <c r="AR78">
        <v>247.07433716699595</v>
      </c>
    </row>
    <row r="79" spans="1:44">
      <c r="A79" s="15">
        <v>39448</v>
      </c>
      <c r="B79" s="3">
        <v>71.843705635057105</v>
      </c>
      <c r="C79" s="3">
        <v>71.957002519147395</v>
      </c>
      <c r="D79" s="3">
        <v>68.690256885125507</v>
      </c>
      <c r="E79" s="3">
        <v>73.597531097089302</v>
      </c>
      <c r="F79" s="4">
        <v>58.446118226008899</v>
      </c>
      <c r="G79" s="3">
        <v>76.355422815337306</v>
      </c>
      <c r="H79" s="3">
        <v>88.128656720251101</v>
      </c>
      <c r="I79" s="5">
        <v>20939872.5285515</v>
      </c>
      <c r="J79" s="6">
        <v>2058000</v>
      </c>
      <c r="K79">
        <v>15.433333333333334</v>
      </c>
      <c r="L79" s="3">
        <v>179.75333333333333</v>
      </c>
      <c r="M79">
        <v>62062113.627725266</v>
      </c>
      <c r="N79">
        <v>4.1471999999999998</v>
      </c>
      <c r="O79">
        <v>58.43</v>
      </c>
      <c r="P79">
        <v>56.903333333333336</v>
      </c>
      <c r="Q79">
        <v>928970.24719836295</v>
      </c>
      <c r="R79">
        <v>5589582.3022203101</v>
      </c>
      <c r="T79">
        <v>77.685988795661203</v>
      </c>
      <c r="U79">
        <v>101.23099999999999</v>
      </c>
      <c r="V79">
        <v>95.563000000000002</v>
      </c>
      <c r="W79">
        <v>92.406000000000006</v>
      </c>
      <c r="X79">
        <v>16.569469956666666</v>
      </c>
      <c r="Y79">
        <v>56.973333333333336</v>
      </c>
      <c r="AD79">
        <v>568.476</v>
      </c>
      <c r="AE79">
        <v>305.35000000000002</v>
      </c>
      <c r="AH79">
        <v>332.38416000000001</v>
      </c>
      <c r="AI79">
        <v>80.523236460333337</v>
      </c>
      <c r="AJ79">
        <v>25</v>
      </c>
      <c r="AK79">
        <v>3.0564598857493301</v>
      </c>
      <c r="AL79">
        <v>79.158761448327496</v>
      </c>
      <c r="AO79">
        <v>3.9</v>
      </c>
      <c r="AR79">
        <v>245.2870299001533</v>
      </c>
    </row>
    <row r="80" spans="1:44">
      <c r="A80" s="15">
        <v>39539</v>
      </c>
      <c r="B80" s="3">
        <v>69.294260923659607</v>
      </c>
      <c r="C80" s="3">
        <v>68.827526024631794</v>
      </c>
      <c r="D80" s="3">
        <v>63.236409978714597</v>
      </c>
      <c r="E80" s="3">
        <v>72.769558285880805</v>
      </c>
      <c r="F80" s="4">
        <v>62.3703554715363</v>
      </c>
      <c r="G80" s="3">
        <v>68.036159397759306</v>
      </c>
      <c r="H80" s="3">
        <v>77.174861514331198</v>
      </c>
      <c r="I80" s="5">
        <v>21295824.8444505</v>
      </c>
      <c r="J80" s="6">
        <v>2082000</v>
      </c>
      <c r="K80">
        <v>15.57</v>
      </c>
      <c r="L80" s="3">
        <v>170.02333333333334</v>
      </c>
      <c r="M80">
        <v>64124517.432344399</v>
      </c>
      <c r="N80">
        <v>4.5050999999999997</v>
      </c>
      <c r="O80">
        <v>60.633333333333333</v>
      </c>
      <c r="P80">
        <v>58.98</v>
      </c>
      <c r="Q80">
        <v>963763.86504149996</v>
      </c>
      <c r="R80">
        <v>5215004.1714808308</v>
      </c>
      <c r="T80">
        <v>77.645449219000199</v>
      </c>
      <c r="U80">
        <v>104.158</v>
      </c>
      <c r="V80">
        <v>96.426000000000002</v>
      </c>
      <c r="W80">
        <v>93.206000000000003</v>
      </c>
      <c r="X80">
        <v>19.098618831133333</v>
      </c>
      <c r="Y80">
        <v>59.063333333333333</v>
      </c>
      <c r="AD80">
        <v>657.43400000000008</v>
      </c>
      <c r="AE80">
        <v>345.47300000000001</v>
      </c>
      <c r="AH80">
        <v>395.23818</v>
      </c>
      <c r="AI80">
        <v>80.414388541666668</v>
      </c>
      <c r="AJ80">
        <v>25</v>
      </c>
      <c r="AK80">
        <v>3.5896620960770802</v>
      </c>
      <c r="AL80">
        <v>79.613033808615796</v>
      </c>
      <c r="AO80">
        <v>1.4</v>
      </c>
      <c r="AR80">
        <v>233.73893230701376</v>
      </c>
    </row>
    <row r="81" spans="1:44">
      <c r="A81" s="15">
        <v>39630</v>
      </c>
      <c r="B81" s="3">
        <v>68.035274303280403</v>
      </c>
      <c r="C81" s="3">
        <v>68.944269060920107</v>
      </c>
      <c r="D81" s="3">
        <v>60.2384163077704</v>
      </c>
      <c r="E81" s="3">
        <v>73.927574611992299</v>
      </c>
      <c r="F81" s="4">
        <v>63.131632439429701</v>
      </c>
      <c r="G81" s="3">
        <v>65.3422871545894</v>
      </c>
      <c r="H81" s="3">
        <v>74.766841150662998</v>
      </c>
      <c r="I81" s="5">
        <v>21366755.1860529</v>
      </c>
      <c r="J81" s="6">
        <v>2227000</v>
      </c>
      <c r="K81">
        <v>16.66</v>
      </c>
      <c r="L81" s="3">
        <v>181.91333333333333</v>
      </c>
      <c r="M81">
        <v>65185594.934974946</v>
      </c>
      <c r="N81">
        <v>4.6049333333333333</v>
      </c>
      <c r="O81">
        <v>66.27</v>
      </c>
      <c r="P81">
        <v>58.786666666666669</v>
      </c>
      <c r="Q81">
        <v>938507.31074404996</v>
      </c>
      <c r="R81">
        <v>4971177.0892897099</v>
      </c>
      <c r="T81">
        <v>76.668420062471995</v>
      </c>
      <c r="U81">
        <v>102.089</v>
      </c>
      <c r="V81">
        <v>97.585999999999999</v>
      </c>
      <c r="W81">
        <v>93.727000000000004</v>
      </c>
      <c r="X81">
        <v>20.058817331666667</v>
      </c>
      <c r="Y81">
        <v>59.543333333333337</v>
      </c>
      <c r="AD81">
        <v>653.49199999999996</v>
      </c>
      <c r="AE81">
        <v>382.02300000000002</v>
      </c>
      <c r="AH81">
        <v>392.37542000000002</v>
      </c>
      <c r="AI81">
        <v>80.482282525000002</v>
      </c>
      <c r="AJ81">
        <v>25</v>
      </c>
      <c r="AK81">
        <v>2.9052449840241299</v>
      </c>
      <c r="AL81">
        <v>77.392146713873103</v>
      </c>
      <c r="AO81">
        <v>1.6</v>
      </c>
      <c r="AR81">
        <v>240.30424032248493</v>
      </c>
    </row>
    <row r="82" spans="1:44">
      <c r="A82" s="15">
        <v>39722</v>
      </c>
      <c r="B82" s="3">
        <v>66.307156870001194</v>
      </c>
      <c r="C82" s="3">
        <v>68.010858203990907</v>
      </c>
      <c r="D82" s="3">
        <v>55.544236044047999</v>
      </c>
      <c r="E82" s="3">
        <v>70.605322610743102</v>
      </c>
      <c r="F82" s="4">
        <v>64.024613004944101</v>
      </c>
      <c r="G82" s="3">
        <v>62.298669379054601</v>
      </c>
      <c r="H82" s="3">
        <v>63.017567760420199</v>
      </c>
      <c r="I82" s="5">
        <v>21165847.4409451</v>
      </c>
      <c r="J82" s="6">
        <v>2547000</v>
      </c>
      <c r="K82">
        <v>16.316666666666666</v>
      </c>
      <c r="L82" s="3">
        <v>165.48</v>
      </c>
      <c r="M82">
        <v>65695293.616058409</v>
      </c>
      <c r="N82">
        <v>4.1667666666666667</v>
      </c>
      <c r="O82">
        <v>69.296666666666667</v>
      </c>
      <c r="P82">
        <v>60.586666666666666</v>
      </c>
      <c r="Q82">
        <v>948863.99124854407</v>
      </c>
      <c r="R82">
        <v>4356424.9512176998</v>
      </c>
      <c r="S82">
        <v>287190.00244140602</v>
      </c>
      <c r="T82">
        <v>73.393755786269196</v>
      </c>
      <c r="U82">
        <v>103.581</v>
      </c>
      <c r="V82">
        <v>95.548000000000002</v>
      </c>
      <c r="W82">
        <v>93.313000000000002</v>
      </c>
      <c r="X82">
        <v>20.921012667966668</v>
      </c>
      <c r="Y82">
        <v>61.483333333333334</v>
      </c>
      <c r="Z82">
        <v>3730.7170638000002</v>
      </c>
      <c r="AA82">
        <v>391.09820730000001</v>
      </c>
      <c r="AB82">
        <v>1595.6396252999998</v>
      </c>
      <c r="AC82">
        <v>1498.0478419999999</v>
      </c>
      <c r="AD82">
        <v>597.5440000000001</v>
      </c>
      <c r="AE82">
        <v>322.62299999999999</v>
      </c>
      <c r="AF82">
        <v>1874673.486</v>
      </c>
      <c r="AG82">
        <v>97885.416000000012</v>
      </c>
      <c r="AH82">
        <v>275.82024000000001</v>
      </c>
      <c r="AI82">
        <v>72.551021848333335</v>
      </c>
      <c r="AJ82">
        <v>25</v>
      </c>
      <c r="AK82">
        <v>1.8254549538593099</v>
      </c>
      <c r="AL82">
        <v>73.967077330747301</v>
      </c>
      <c r="AO82">
        <v>-0.3</v>
      </c>
      <c r="AR82">
        <v>266.08037223885179</v>
      </c>
    </row>
    <row r="83" spans="1:44">
      <c r="A83" s="15">
        <v>39814</v>
      </c>
      <c r="B83" s="3">
        <v>62.551506531176202</v>
      </c>
      <c r="C83" s="3">
        <v>65.511058654233807</v>
      </c>
      <c r="D83" s="3">
        <v>45.521685833208601</v>
      </c>
      <c r="E83" s="3">
        <v>74.524235882040401</v>
      </c>
      <c r="F83" s="4">
        <v>64.964160149822405</v>
      </c>
      <c r="G83" s="3">
        <v>64.942458839691994</v>
      </c>
      <c r="H83" s="3">
        <v>58.3059656360576</v>
      </c>
      <c r="I83" s="5">
        <v>20804608.436301898</v>
      </c>
      <c r="J83" s="6">
        <v>3012000</v>
      </c>
      <c r="K83">
        <v>12.586666666666666</v>
      </c>
      <c r="L83" s="3">
        <v>159.59</v>
      </c>
      <c r="M83">
        <v>63118841.810935259</v>
      </c>
      <c r="N83">
        <v>4.1473000000000004</v>
      </c>
      <c r="O83">
        <v>67.33</v>
      </c>
      <c r="P83">
        <v>61.146666666666668</v>
      </c>
      <c r="Q83">
        <v>949158.80125553394</v>
      </c>
      <c r="R83">
        <v>3876238.5262905899</v>
      </c>
      <c r="T83">
        <v>73.260020572954801</v>
      </c>
      <c r="U83">
        <v>95.358999999999995</v>
      </c>
      <c r="V83">
        <v>92.563999999999993</v>
      </c>
      <c r="W83">
        <v>92.653000000000006</v>
      </c>
      <c r="X83">
        <v>15.545528427100001</v>
      </c>
      <c r="Y83">
        <v>61.743333333333332</v>
      </c>
      <c r="AD83">
        <v>536.87600000000009</v>
      </c>
      <c r="AE83">
        <v>302.16000000000003</v>
      </c>
      <c r="AH83">
        <v>223.34974</v>
      </c>
      <c r="AI83">
        <v>63.308116429000002</v>
      </c>
      <c r="AJ83">
        <v>25</v>
      </c>
      <c r="AK83">
        <v>2.7557153620439698</v>
      </c>
      <c r="AL83">
        <v>67.773109751578602</v>
      </c>
      <c r="AO83">
        <v>-7.2</v>
      </c>
      <c r="AR83">
        <v>285.68749813481259</v>
      </c>
    </row>
    <row r="84" spans="1:44">
      <c r="A84" s="15">
        <v>39904</v>
      </c>
      <c r="B84" s="3">
        <v>65.057944232568403</v>
      </c>
      <c r="C84" s="3">
        <v>66.900468010889995</v>
      </c>
      <c r="D84" s="3">
        <v>49.743353820437399</v>
      </c>
      <c r="E84" s="3">
        <v>76.815876223360604</v>
      </c>
      <c r="F84" s="4">
        <v>64.656949789207104</v>
      </c>
      <c r="G84" s="3">
        <v>62.273148380387298</v>
      </c>
      <c r="H84" s="3">
        <v>61.905810070477202</v>
      </c>
      <c r="I84" s="5">
        <v>20950298.211799398</v>
      </c>
      <c r="J84" s="6">
        <v>3145000</v>
      </c>
      <c r="K84">
        <v>9.586666666666666</v>
      </c>
      <c r="L84" s="3">
        <v>162.69333333333333</v>
      </c>
      <c r="M84">
        <v>65523530.340474337</v>
      </c>
      <c r="N84">
        <v>4.1818666666666671</v>
      </c>
      <c r="O84">
        <v>65.13</v>
      </c>
      <c r="P84">
        <v>62.223333333333336</v>
      </c>
      <c r="Q84">
        <v>900182.66129595693</v>
      </c>
      <c r="R84">
        <v>3684783.12165129</v>
      </c>
      <c r="T84">
        <v>73.964201802855101</v>
      </c>
      <c r="U84">
        <v>97.778999999999996</v>
      </c>
      <c r="V84">
        <v>91.796000000000006</v>
      </c>
      <c r="W84">
        <v>92.713999999999999</v>
      </c>
      <c r="X84">
        <v>13.207045454499999</v>
      </c>
      <c r="Y84">
        <v>62.426666666666669</v>
      </c>
      <c r="AD84">
        <v>546.56600000000003</v>
      </c>
      <c r="AE84">
        <v>324.23399999999998</v>
      </c>
      <c r="AH84">
        <v>225.71701999999999</v>
      </c>
      <c r="AI84">
        <v>65.338284364666663</v>
      </c>
      <c r="AJ84">
        <v>18.666666666666668</v>
      </c>
      <c r="AK84">
        <v>0.131261121481757</v>
      </c>
      <c r="AL84">
        <v>68.947993779705996</v>
      </c>
      <c r="AM84">
        <v>2.5331106807220198</v>
      </c>
      <c r="AN84">
        <v>2.7055182854099802</v>
      </c>
      <c r="AO84">
        <v>-1.3</v>
      </c>
      <c r="AP84">
        <v>-0.60420860733689696</v>
      </c>
      <c r="AQ84">
        <v>5.6672027580598998</v>
      </c>
      <c r="AR84">
        <v>282.68023205341575</v>
      </c>
    </row>
    <row r="85" spans="1:44">
      <c r="A85" s="15">
        <v>39995</v>
      </c>
      <c r="B85" s="3">
        <v>66.616577135746795</v>
      </c>
      <c r="C85" s="3">
        <v>66.929782941528103</v>
      </c>
      <c r="D85" s="3">
        <v>49.248804113425898</v>
      </c>
      <c r="E85" s="3">
        <v>79.166553331358301</v>
      </c>
      <c r="F85" s="4">
        <v>65.117061579802495</v>
      </c>
      <c r="G85" s="3">
        <v>67.929671983324795</v>
      </c>
      <c r="H85" s="3">
        <v>68.540202347418798</v>
      </c>
      <c r="I85" s="5">
        <v>21457573.973544601</v>
      </c>
      <c r="J85" s="6">
        <v>3127000</v>
      </c>
      <c r="K85">
        <v>8.043333333333333</v>
      </c>
      <c r="L85" s="3">
        <v>164.37</v>
      </c>
      <c r="M85">
        <v>68388406.067107722</v>
      </c>
      <c r="N85">
        <v>3.9485999999999999</v>
      </c>
      <c r="O85">
        <v>65.88333333333334</v>
      </c>
      <c r="P85">
        <v>62.453333333333333</v>
      </c>
      <c r="Q85">
        <v>930441.60197640397</v>
      </c>
      <c r="R85">
        <v>3901393.4659479698</v>
      </c>
      <c r="T85">
        <v>74.395566856127303</v>
      </c>
      <c r="U85">
        <v>97.543000000000006</v>
      </c>
      <c r="V85">
        <v>91.968000000000004</v>
      </c>
      <c r="W85">
        <v>93.123999999999995</v>
      </c>
      <c r="X85">
        <v>10.983022297466666</v>
      </c>
      <c r="Y85">
        <v>62.723333333333336</v>
      </c>
      <c r="AD85">
        <v>553.8420000000001</v>
      </c>
      <c r="AE85">
        <v>343.47199999999998</v>
      </c>
      <c r="AH85">
        <v>242.69347999999999</v>
      </c>
      <c r="AI85">
        <v>69.596327197333338</v>
      </c>
      <c r="AJ85">
        <v>18</v>
      </c>
      <c r="AK85">
        <v>0.70468131114994004</v>
      </c>
      <c r="AL85">
        <v>70.173124708257205</v>
      </c>
      <c r="AM85">
        <v>4.3206400682477302</v>
      </c>
      <c r="AN85">
        <v>6.1020317412148497</v>
      </c>
      <c r="AO85">
        <v>1.1000000000000001</v>
      </c>
      <c r="AP85">
        <v>4.2750854045659201</v>
      </c>
      <c r="AQ85">
        <v>4.0602642195919501</v>
      </c>
      <c r="AR85">
        <v>301.04848954248899</v>
      </c>
    </row>
    <row r="86" spans="1:44">
      <c r="A86" s="15">
        <v>40087</v>
      </c>
      <c r="B86" s="3">
        <v>67.917170665860993</v>
      </c>
      <c r="C86" s="3">
        <v>67.734539070105001</v>
      </c>
      <c r="D86" s="3">
        <v>52.317336322007201</v>
      </c>
      <c r="E86" s="3">
        <v>84.035885914356399</v>
      </c>
      <c r="F86" s="4">
        <v>66.477376878919003</v>
      </c>
      <c r="G86" s="3">
        <v>67.048096966052597</v>
      </c>
      <c r="H86" s="3">
        <v>69.898103702285496</v>
      </c>
      <c r="I86" s="5">
        <v>21868919.378354102</v>
      </c>
      <c r="J86" s="6">
        <v>2929000</v>
      </c>
      <c r="K86">
        <v>6.730666666666667</v>
      </c>
      <c r="L86" s="3">
        <v>165.84</v>
      </c>
      <c r="M86">
        <v>71964770.684472308</v>
      </c>
      <c r="N86">
        <v>3.8374000000000001</v>
      </c>
      <c r="O86">
        <v>69.343333333333334</v>
      </c>
      <c r="P86">
        <v>64.576666666666668</v>
      </c>
      <c r="Q86">
        <v>976162.22099016304</v>
      </c>
      <c r="R86">
        <v>4139667.0738634299</v>
      </c>
      <c r="S86">
        <v>287829.98657226597</v>
      </c>
      <c r="T86">
        <v>77.162787599068594</v>
      </c>
      <c r="U86">
        <v>101.46299999999999</v>
      </c>
      <c r="V86">
        <v>92.509</v>
      </c>
      <c r="W86">
        <v>93.415999999999997</v>
      </c>
      <c r="X86">
        <v>9.5918654400666661</v>
      </c>
      <c r="Y86">
        <v>64.99666666666667</v>
      </c>
      <c r="Z86">
        <v>3700.3481510000001</v>
      </c>
      <c r="AA86">
        <v>416.5996126</v>
      </c>
      <c r="AB86">
        <v>1586.0767145500001</v>
      </c>
      <c r="AC86">
        <v>1531.8341331500001</v>
      </c>
      <c r="AD86">
        <v>567.39400000000001</v>
      </c>
      <c r="AE86">
        <v>359.18</v>
      </c>
      <c r="AF86">
        <v>2017783.5029999996</v>
      </c>
      <c r="AG86">
        <v>103445.833</v>
      </c>
      <c r="AH86">
        <v>263.46499999999997</v>
      </c>
      <c r="AI86">
        <v>69.217783280999996</v>
      </c>
      <c r="AJ86">
        <v>17</v>
      </c>
      <c r="AK86">
        <v>1.68749414799707</v>
      </c>
      <c r="AL86">
        <v>71.507279685364395</v>
      </c>
      <c r="AM86">
        <v>2.8564559169326502</v>
      </c>
      <c r="AN86">
        <v>5.1117052273475299</v>
      </c>
      <c r="AO86">
        <v>2.4</v>
      </c>
      <c r="AP86">
        <v>4.0240960730562101</v>
      </c>
      <c r="AQ86">
        <v>6.8021309728530097</v>
      </c>
      <c r="AR86">
        <v>307.90633933979092</v>
      </c>
    </row>
    <row r="87" spans="1:44">
      <c r="A87" s="15">
        <v>40179</v>
      </c>
      <c r="B87" s="3">
        <v>67.716818420228805</v>
      </c>
      <c r="C87" s="3">
        <v>70.169437815812501</v>
      </c>
      <c r="D87" s="3">
        <v>51.676521758722899</v>
      </c>
      <c r="E87" s="3">
        <v>81.492415029404</v>
      </c>
      <c r="F87" s="4">
        <v>68.843620639950004</v>
      </c>
      <c r="G87" s="3">
        <v>62.2948627835164</v>
      </c>
      <c r="H87" s="3">
        <v>68.240357778376506</v>
      </c>
      <c r="I87" s="5">
        <v>22246448.253146298</v>
      </c>
      <c r="J87" s="6">
        <v>2912000</v>
      </c>
      <c r="K87">
        <v>6.5</v>
      </c>
      <c r="L87" s="3">
        <v>175.33333333333334</v>
      </c>
      <c r="M87">
        <v>73656234.493180066</v>
      </c>
      <c r="N87">
        <v>4.0644</v>
      </c>
      <c r="O87">
        <v>73.356666666666669</v>
      </c>
      <c r="P87">
        <v>66.88</v>
      </c>
      <c r="Q87">
        <v>1033334.9115890637</v>
      </c>
      <c r="R87">
        <v>4503058.670722384</v>
      </c>
      <c r="T87">
        <v>77.462356102359493</v>
      </c>
      <c r="U87">
        <v>96.290999999999997</v>
      </c>
      <c r="V87">
        <v>93.823999999999998</v>
      </c>
      <c r="W87">
        <v>93.834999999999994</v>
      </c>
      <c r="X87">
        <v>9.2171613043333327</v>
      </c>
      <c r="Y87">
        <v>67.483333333333334</v>
      </c>
      <c r="AD87">
        <v>567.5440000000001</v>
      </c>
      <c r="AE87">
        <v>358.85399999999998</v>
      </c>
      <c r="AH87">
        <v>276.61016000000001</v>
      </c>
      <c r="AI87">
        <v>69.751965597333339</v>
      </c>
      <c r="AJ87">
        <v>15</v>
      </c>
      <c r="AK87">
        <v>1.4907403983404099</v>
      </c>
      <c r="AL87">
        <v>71.607932566816004</v>
      </c>
      <c r="AM87">
        <v>4.6492956782962196</v>
      </c>
      <c r="AN87">
        <v>3.3868798532369899</v>
      </c>
      <c r="AO87">
        <v>4.9000000000000004</v>
      </c>
      <c r="AP87">
        <v>1.9849179703692901</v>
      </c>
      <c r="AQ87">
        <v>-3.45700871471103</v>
      </c>
      <c r="AR87">
        <v>313.36899712574791</v>
      </c>
    </row>
    <row r="88" spans="1:44">
      <c r="A88" s="15">
        <v>40269</v>
      </c>
      <c r="B88" s="3">
        <v>70.290537853962107</v>
      </c>
      <c r="C88" s="3">
        <v>72.404340302911905</v>
      </c>
      <c r="D88" s="3">
        <v>56.684715956714797</v>
      </c>
      <c r="E88" s="3">
        <v>76.759711143677293</v>
      </c>
      <c r="F88" s="4">
        <v>69.204049764334997</v>
      </c>
      <c r="G88" s="3">
        <v>68.658495433844095</v>
      </c>
      <c r="H88" s="3">
        <v>75.359364258906197</v>
      </c>
      <c r="I88" s="5">
        <v>22514938.3314748</v>
      </c>
      <c r="J88" s="6">
        <v>2715000</v>
      </c>
      <c r="K88">
        <v>6.5</v>
      </c>
      <c r="L88" s="3">
        <v>180.86</v>
      </c>
      <c r="M88">
        <v>76837804.214202106</v>
      </c>
      <c r="N88">
        <v>3.8416000000000001</v>
      </c>
      <c r="O88">
        <v>73.576666666666668</v>
      </c>
      <c r="P88">
        <v>67.63666666666667</v>
      </c>
      <c r="Q88">
        <v>1087066.2242387128</v>
      </c>
      <c r="R88">
        <v>4878073.3017193899</v>
      </c>
      <c r="T88">
        <v>80.681188255236904</v>
      </c>
      <c r="U88">
        <v>100.131</v>
      </c>
      <c r="V88">
        <v>95.513999999999996</v>
      </c>
      <c r="W88">
        <v>94.066000000000003</v>
      </c>
      <c r="X88">
        <v>9.2157293650666663</v>
      </c>
      <c r="Y88">
        <v>68.183333333333337</v>
      </c>
      <c r="AD88">
        <v>580.20600000000002</v>
      </c>
      <c r="AE88">
        <v>359.42700000000002</v>
      </c>
      <c r="AH88">
        <v>285.40476000000001</v>
      </c>
      <c r="AI88">
        <v>74.668977318666663</v>
      </c>
      <c r="AJ88">
        <v>15</v>
      </c>
      <c r="AK88">
        <v>1.7319459984246901</v>
      </c>
      <c r="AL88">
        <v>76.024223504656803</v>
      </c>
      <c r="AM88">
        <v>3.8795296660285299</v>
      </c>
      <c r="AN88">
        <v>7.98382905651117</v>
      </c>
      <c r="AO88">
        <v>3.8</v>
      </c>
      <c r="AP88">
        <v>3.0998518610150199</v>
      </c>
      <c r="AQ88">
        <v>2.3538976303839698</v>
      </c>
      <c r="AR88">
        <v>311.06231106745207</v>
      </c>
    </row>
    <row r="89" spans="1:44">
      <c r="A89" s="15">
        <v>40360</v>
      </c>
      <c r="B89" s="3">
        <v>72.238079040395704</v>
      </c>
      <c r="C89" s="3">
        <v>77.075585002543093</v>
      </c>
      <c r="D89" s="3">
        <v>63.441627643324701</v>
      </c>
      <c r="E89" s="3">
        <v>79.8688591431183</v>
      </c>
      <c r="F89" s="4">
        <v>69.879680722936797</v>
      </c>
      <c r="G89" s="3">
        <v>66.178676512666996</v>
      </c>
      <c r="H89" s="3">
        <v>79.770464358049907</v>
      </c>
      <c r="I89" s="5">
        <v>22604940.414445899</v>
      </c>
      <c r="J89" s="6">
        <v>2685000</v>
      </c>
      <c r="K89">
        <v>6.46</v>
      </c>
      <c r="L89" s="3">
        <v>180.22666666666666</v>
      </c>
      <c r="M89">
        <v>79862428.385679916</v>
      </c>
      <c r="N89">
        <v>3.5146333333333333</v>
      </c>
      <c r="O89">
        <v>73.66</v>
      </c>
      <c r="P89">
        <v>67.400000000000006</v>
      </c>
      <c r="Q89">
        <v>1119868.9195195655</v>
      </c>
      <c r="R89">
        <v>5270624.9115519589</v>
      </c>
      <c r="T89">
        <v>82.436411551654899</v>
      </c>
      <c r="U89">
        <v>99.813000000000002</v>
      </c>
      <c r="V89">
        <v>96.408000000000001</v>
      </c>
      <c r="W89">
        <v>94.6</v>
      </c>
      <c r="X89">
        <v>8.401522727233333</v>
      </c>
      <c r="Y89">
        <v>67.98</v>
      </c>
      <c r="AD89">
        <v>578.52200000000005</v>
      </c>
      <c r="AE89">
        <v>355.78500000000003</v>
      </c>
      <c r="AH89">
        <v>277.38319999999999</v>
      </c>
      <c r="AI89">
        <v>74.653745701666665</v>
      </c>
      <c r="AJ89">
        <v>15</v>
      </c>
      <c r="AK89">
        <v>2.4160265120272002</v>
      </c>
      <c r="AL89">
        <v>76.546423337811802</v>
      </c>
      <c r="AM89">
        <v>3.1434083081648301</v>
      </c>
      <c r="AN89">
        <v>7.4140632608047303</v>
      </c>
      <c r="AO89">
        <v>4.5999999999999996</v>
      </c>
      <c r="AP89">
        <v>2.44030001091657</v>
      </c>
      <c r="AQ89">
        <v>8.6201075205656501</v>
      </c>
      <c r="AR89">
        <v>307.6356788888458</v>
      </c>
    </row>
    <row r="90" spans="1:44">
      <c r="A90" s="15">
        <v>40452</v>
      </c>
      <c r="B90" s="3">
        <v>74.421972991143406</v>
      </c>
      <c r="C90" s="3">
        <v>77.074796589854202</v>
      </c>
      <c r="D90" s="3">
        <v>68.259317996328406</v>
      </c>
      <c r="E90" s="3">
        <v>81.618962024548296</v>
      </c>
      <c r="F90" s="4">
        <v>71.120757675658197</v>
      </c>
      <c r="G90" s="3">
        <v>69.575040296015203</v>
      </c>
      <c r="H90" s="3">
        <v>85.367913170829496</v>
      </c>
      <c r="I90" s="5">
        <v>23002973.000933003</v>
      </c>
      <c r="J90" s="6">
        <v>2517000</v>
      </c>
      <c r="K90">
        <v>3.7933333333333334</v>
      </c>
      <c r="L90" s="3">
        <v>182.56</v>
      </c>
      <c r="M90">
        <v>83874473.891082242</v>
      </c>
      <c r="N90">
        <v>3.7070333333333334</v>
      </c>
      <c r="O90">
        <v>75.303333333333327</v>
      </c>
      <c r="P90">
        <v>69.273333333333326</v>
      </c>
      <c r="Q90">
        <v>1179237.3898621628</v>
      </c>
      <c r="R90">
        <v>6199311.9411510574</v>
      </c>
      <c r="S90">
        <v>297109.98535156302</v>
      </c>
      <c r="T90">
        <v>83.022785744905093</v>
      </c>
      <c r="U90">
        <v>103.76600000000001</v>
      </c>
      <c r="V90">
        <v>97.046999999999997</v>
      </c>
      <c r="W90">
        <v>94.984999999999999</v>
      </c>
      <c r="X90">
        <v>7.6575145020999997</v>
      </c>
      <c r="Y90">
        <v>69.823333333333338</v>
      </c>
      <c r="Z90">
        <v>3940.2683246999995</v>
      </c>
      <c r="AA90">
        <v>488.8209999</v>
      </c>
      <c r="AB90">
        <v>1626.4740738</v>
      </c>
      <c r="AC90">
        <v>1658.4250769999999</v>
      </c>
      <c r="AD90">
        <v>597.67399999999998</v>
      </c>
      <c r="AE90">
        <v>355.928</v>
      </c>
      <c r="AF90">
        <v>2097217.8369999998</v>
      </c>
      <c r="AG90">
        <v>104465.46500000001</v>
      </c>
      <c r="AH90">
        <v>296.08084000000002</v>
      </c>
      <c r="AI90">
        <v>75.941890066333329</v>
      </c>
      <c r="AJ90">
        <v>14.666666666666666</v>
      </c>
      <c r="AK90">
        <v>1.6604354652476701</v>
      </c>
      <c r="AL90">
        <v>78.168039915803007</v>
      </c>
      <c r="AM90">
        <v>5.60831883702207</v>
      </c>
      <c r="AN90">
        <v>6.6231644346265401</v>
      </c>
      <c r="AO90">
        <v>4</v>
      </c>
      <c r="AP90">
        <v>0.24503965447366399</v>
      </c>
      <c r="AQ90">
        <v>-1.91882664758857</v>
      </c>
      <c r="AR90">
        <v>316.15534425335102</v>
      </c>
    </row>
    <row r="91" spans="1:44">
      <c r="A91" s="15">
        <v>40544</v>
      </c>
      <c r="B91" s="3">
        <v>76.099338714739304</v>
      </c>
      <c r="C91" s="3">
        <v>82.002612367539498</v>
      </c>
      <c r="D91" s="3">
        <v>68.444954895141805</v>
      </c>
      <c r="E91" s="3">
        <v>77.972066291828597</v>
      </c>
      <c r="F91" s="4">
        <v>73.891020615687907</v>
      </c>
      <c r="G91" s="3">
        <v>68.968257243261903</v>
      </c>
      <c r="H91" s="3">
        <v>89.553261409376105</v>
      </c>
      <c r="I91" s="5">
        <v>23777990.335111897</v>
      </c>
      <c r="J91" s="6">
        <v>2398000</v>
      </c>
      <c r="K91">
        <v>1.5</v>
      </c>
      <c r="L91" s="3">
        <v>167.12</v>
      </c>
      <c r="M91">
        <v>86763750.664163947</v>
      </c>
      <c r="N91">
        <v>4.3028333333333331</v>
      </c>
      <c r="O91">
        <v>78.156666666666666</v>
      </c>
      <c r="P91">
        <v>69.586666666666673</v>
      </c>
      <c r="Q91">
        <v>1026369.1130019031</v>
      </c>
      <c r="R91">
        <v>6448569.4427938899</v>
      </c>
      <c r="T91">
        <v>86.734052181045996</v>
      </c>
      <c r="U91">
        <v>99.257999999999996</v>
      </c>
      <c r="V91">
        <v>98.721000000000004</v>
      </c>
      <c r="W91">
        <v>95.378</v>
      </c>
      <c r="X91">
        <v>8.3004027466999997</v>
      </c>
      <c r="Y91">
        <v>70.413333333333327</v>
      </c>
      <c r="AD91">
        <v>665.37199999999996</v>
      </c>
      <c r="AE91">
        <v>416.56900000000002</v>
      </c>
      <c r="AH91">
        <v>332.16561999999999</v>
      </c>
      <c r="AI91">
        <v>76.787139891999999</v>
      </c>
      <c r="AJ91">
        <v>14</v>
      </c>
      <c r="AK91">
        <v>2.06265780226776</v>
      </c>
      <c r="AL91">
        <v>80.038904143113697</v>
      </c>
      <c r="AM91">
        <v>3.63829291488622</v>
      </c>
      <c r="AN91">
        <v>6.36434083691754</v>
      </c>
      <c r="AO91">
        <v>1.6</v>
      </c>
      <c r="AP91">
        <v>3.3288213661245698</v>
      </c>
      <c r="AQ91">
        <v>12.288912220873399</v>
      </c>
      <c r="AR91">
        <v>318.18039555961218</v>
      </c>
    </row>
    <row r="92" spans="1:44">
      <c r="A92" s="15">
        <v>40634</v>
      </c>
      <c r="B92" s="3">
        <v>78.190313256230993</v>
      </c>
      <c r="C92" s="3">
        <v>82.808869731380895</v>
      </c>
      <c r="D92" s="3">
        <v>74.701174462518196</v>
      </c>
      <c r="E92" s="3">
        <v>80.495107858254102</v>
      </c>
      <c r="F92" s="4">
        <v>74.8252635141654</v>
      </c>
      <c r="G92" s="3">
        <v>71.5870947631809</v>
      </c>
      <c r="H92" s="3">
        <v>90.869961746087498</v>
      </c>
      <c r="I92" s="5">
        <v>23883811.516354598</v>
      </c>
      <c r="J92" s="6">
        <v>2350000</v>
      </c>
      <c r="K92">
        <v>1.5</v>
      </c>
      <c r="L92" s="3">
        <v>164.28</v>
      </c>
      <c r="M92">
        <v>90471464.499933138</v>
      </c>
      <c r="N92">
        <v>4.4693333333333332</v>
      </c>
      <c r="O92">
        <v>79.95</v>
      </c>
      <c r="P92">
        <v>71.373333333333335</v>
      </c>
      <c r="Q92">
        <v>1100097.0203292309</v>
      </c>
      <c r="R92">
        <v>6575559.400717169</v>
      </c>
      <c r="T92">
        <v>85.451376874561106</v>
      </c>
      <c r="U92">
        <v>102.09399999999999</v>
      </c>
      <c r="V92">
        <v>99.082999999999998</v>
      </c>
      <c r="W92">
        <v>95.593000000000004</v>
      </c>
      <c r="X92">
        <v>8.9871215151333335</v>
      </c>
      <c r="Y92">
        <v>72.193333333333328</v>
      </c>
      <c r="AD92">
        <v>690.19</v>
      </c>
      <c r="AE92">
        <v>452.47800000000001</v>
      </c>
      <c r="AH92">
        <v>348.75920000000002</v>
      </c>
      <c r="AI92">
        <v>77.242328369999996</v>
      </c>
      <c r="AJ92">
        <v>14</v>
      </c>
      <c r="AK92">
        <v>1.93340892073399</v>
      </c>
      <c r="AL92">
        <v>83.814653877372606</v>
      </c>
      <c r="AM92">
        <v>2.8420878571413501</v>
      </c>
      <c r="AN92">
        <v>6.5818391029318004</v>
      </c>
      <c r="AO92">
        <v>4.3</v>
      </c>
      <c r="AP92">
        <v>5.1538597471520404</v>
      </c>
      <c r="AQ92">
        <v>4.6569301610965796</v>
      </c>
      <c r="AR92">
        <v>299.08321789403351</v>
      </c>
    </row>
    <row r="93" spans="1:44">
      <c r="A93" s="15">
        <v>40725</v>
      </c>
      <c r="B93" s="3">
        <v>80.269271022426096</v>
      </c>
      <c r="C93" s="3">
        <v>84.174073042057401</v>
      </c>
      <c r="D93" s="3">
        <v>76.386408974773204</v>
      </c>
      <c r="E93" s="3">
        <v>79.045027693502902</v>
      </c>
      <c r="F93" s="4">
        <v>75.959697900071703</v>
      </c>
      <c r="G93" s="3">
        <v>82.1272731383349</v>
      </c>
      <c r="H93" s="3">
        <v>89.377351936842402</v>
      </c>
      <c r="I93" s="5">
        <v>24320923.318313397</v>
      </c>
      <c r="J93" s="6">
        <v>2263000</v>
      </c>
      <c r="K93">
        <v>3.8333333333333335</v>
      </c>
      <c r="L93" s="3">
        <v>150.09333333333333</v>
      </c>
      <c r="M93">
        <v>95214783.278276443</v>
      </c>
      <c r="N93">
        <v>4.2831666666666663</v>
      </c>
      <c r="O93">
        <v>81.400000000000006</v>
      </c>
      <c r="P93">
        <v>71.316666666666663</v>
      </c>
      <c r="Q93">
        <v>1123173.3225509829</v>
      </c>
      <c r="R93">
        <v>6214834.74615339</v>
      </c>
      <c r="T93">
        <v>86.862491061027796</v>
      </c>
      <c r="U93">
        <v>101.452</v>
      </c>
      <c r="V93">
        <v>99.257999999999996</v>
      </c>
      <c r="W93">
        <v>95.66</v>
      </c>
      <c r="X93">
        <v>8.6170893750666675</v>
      </c>
      <c r="Y93">
        <v>72.31</v>
      </c>
      <c r="AD93">
        <v>710.702</v>
      </c>
      <c r="AE93">
        <v>475.83600000000001</v>
      </c>
      <c r="AH93">
        <v>334.93407999999999</v>
      </c>
      <c r="AI93">
        <v>76.903540188333338</v>
      </c>
      <c r="AJ93">
        <v>14</v>
      </c>
      <c r="AK93">
        <v>2.0124381725759499</v>
      </c>
      <c r="AL93">
        <v>83.522162487090199</v>
      </c>
      <c r="AM93">
        <v>5.5899149462526498</v>
      </c>
      <c r="AN93">
        <v>7.1028603593466801</v>
      </c>
      <c r="AO93">
        <v>2.7</v>
      </c>
      <c r="AP93">
        <v>-8.1530344805590904E-2</v>
      </c>
      <c r="AQ93">
        <v>0.41799805610728702</v>
      </c>
      <c r="AR93">
        <v>291.34859544831824</v>
      </c>
    </row>
    <row r="94" spans="1:44">
      <c r="A94" s="15">
        <v>40817</v>
      </c>
      <c r="B94" s="3">
        <v>81.358775445778804</v>
      </c>
      <c r="C94" s="3">
        <v>82.939655761933494</v>
      </c>
      <c r="D94" s="3">
        <v>77.365689465376803</v>
      </c>
      <c r="E94" s="3">
        <v>85.607190699741494</v>
      </c>
      <c r="F94" s="4">
        <v>77.842716083633604</v>
      </c>
      <c r="G94" s="3">
        <v>78.485816427474504</v>
      </c>
      <c r="H94" s="3">
        <v>85.179351894207002</v>
      </c>
      <c r="I94" s="5">
        <v>24411574.830220003</v>
      </c>
      <c r="J94" s="6">
        <v>2130000</v>
      </c>
      <c r="K94">
        <v>5.2266666666666666</v>
      </c>
      <c r="L94" s="3">
        <v>154.24333333333334</v>
      </c>
      <c r="M94">
        <v>99039347.245076045</v>
      </c>
      <c r="N94">
        <v>4.1886999999999999</v>
      </c>
      <c r="O94">
        <v>85.566666666666663</v>
      </c>
      <c r="P94">
        <v>75.233333333333334</v>
      </c>
      <c r="Q94">
        <v>1071392.771433163</v>
      </c>
      <c r="R94">
        <v>6266290.9232182205</v>
      </c>
      <c r="S94">
        <v>317720.00122070301</v>
      </c>
      <c r="T94">
        <v>92.9470834134992</v>
      </c>
      <c r="U94">
        <v>104.114</v>
      </c>
      <c r="V94">
        <v>99.522999999999996</v>
      </c>
      <c r="W94">
        <v>95.683999999999997</v>
      </c>
      <c r="X94">
        <v>9.7293007936000002</v>
      </c>
      <c r="Y94">
        <v>76.243333333333339</v>
      </c>
      <c r="Z94">
        <v>4235.5594060000003</v>
      </c>
      <c r="AA94">
        <v>471.90380740000001</v>
      </c>
      <c r="AB94">
        <v>1665.7768215000001</v>
      </c>
      <c r="AC94">
        <v>1781.9632223000001</v>
      </c>
      <c r="AD94">
        <v>742.37400000000002</v>
      </c>
      <c r="AE94">
        <v>510.44</v>
      </c>
      <c r="AF94">
        <v>2574440.0860000006</v>
      </c>
      <c r="AG94">
        <v>123545.73299999999</v>
      </c>
      <c r="AH94">
        <v>343.06351999999998</v>
      </c>
      <c r="AI94">
        <v>76.917197867333329</v>
      </c>
      <c r="AJ94">
        <v>15</v>
      </c>
      <c r="AK94">
        <v>2.6791915013573302</v>
      </c>
      <c r="AL94">
        <v>85.617362026950602</v>
      </c>
      <c r="AM94">
        <v>2.8934757218164702</v>
      </c>
      <c r="AN94">
        <v>5.37158013869721</v>
      </c>
      <c r="AO94">
        <v>4.5</v>
      </c>
      <c r="AP94">
        <v>6.61685035883312</v>
      </c>
      <c r="AQ94">
        <v>10.631748191221901</v>
      </c>
      <c r="AR94">
        <v>288.24527828555063</v>
      </c>
    </row>
    <row r="95" spans="1:44">
      <c r="A95" s="15">
        <v>40909</v>
      </c>
      <c r="B95" s="3">
        <v>80.634866412955603</v>
      </c>
      <c r="C95" s="3">
        <v>84.4992994699451</v>
      </c>
      <c r="D95" s="3">
        <v>73.431143810068306</v>
      </c>
      <c r="E95" s="3">
        <v>83.557212857996205</v>
      </c>
      <c r="F95" s="4">
        <v>79.3139756056745</v>
      </c>
      <c r="G95" s="3">
        <v>78.762761327353203</v>
      </c>
      <c r="H95" s="3">
        <v>87.365475641410001</v>
      </c>
      <c r="I95" s="5">
        <v>24282755.241634298</v>
      </c>
      <c r="J95" s="6">
        <v>2142000</v>
      </c>
      <c r="K95">
        <v>5</v>
      </c>
      <c r="L95" s="3">
        <v>161.49333333333334</v>
      </c>
      <c r="M95">
        <v>101724449.44105813</v>
      </c>
      <c r="N95">
        <v>3.6447333333333334</v>
      </c>
      <c r="O95">
        <v>88.566666666666663</v>
      </c>
      <c r="P95">
        <v>76.653333333333336</v>
      </c>
      <c r="Q95">
        <v>1056635.886895316</v>
      </c>
      <c r="R95">
        <v>6359335.0679503204</v>
      </c>
      <c r="T95">
        <v>95.070186746531704</v>
      </c>
      <c r="U95">
        <v>99.100999999999999</v>
      </c>
      <c r="V95">
        <v>100.798</v>
      </c>
      <c r="W95">
        <v>96.278000000000006</v>
      </c>
      <c r="X95">
        <v>9.7175809523666672</v>
      </c>
      <c r="Y95">
        <v>77.836666666666673</v>
      </c>
      <c r="AD95">
        <v>752.01400000000012</v>
      </c>
      <c r="AE95">
        <v>566.29600000000005</v>
      </c>
      <c r="AH95">
        <v>357.06074000000001</v>
      </c>
      <c r="AI95">
        <v>76.492201739333339</v>
      </c>
      <c r="AJ95">
        <v>17</v>
      </c>
      <c r="AK95">
        <v>2.0509046814883298</v>
      </c>
      <c r="AL95">
        <v>88.365178600623395</v>
      </c>
      <c r="AM95">
        <v>3.3221451121241801</v>
      </c>
      <c r="AN95">
        <v>6.5955120630959696</v>
      </c>
      <c r="AO95">
        <v>3.1</v>
      </c>
      <c r="AP95">
        <v>-1.93723603888708</v>
      </c>
      <c r="AQ95">
        <v>-3.1939726649068301</v>
      </c>
      <c r="AR95">
        <v>287.4958898988545</v>
      </c>
    </row>
    <row r="96" spans="1:44">
      <c r="A96" s="15">
        <v>41000</v>
      </c>
      <c r="B96" s="3">
        <v>82.027855393607496</v>
      </c>
      <c r="C96" s="3">
        <v>84.540360148042197</v>
      </c>
      <c r="D96" s="3">
        <v>75.151421210680795</v>
      </c>
      <c r="E96" s="3">
        <v>85.435778770521793</v>
      </c>
      <c r="F96" s="4">
        <v>80.995394307240204</v>
      </c>
      <c r="G96" s="3">
        <v>88.716275468537702</v>
      </c>
      <c r="H96" s="3">
        <v>90.178681057598396</v>
      </c>
      <c r="I96" s="5">
        <v>24714010.8976098</v>
      </c>
      <c r="J96" s="6">
        <v>2086000</v>
      </c>
      <c r="K96">
        <v>5</v>
      </c>
      <c r="L96" s="3">
        <v>164.47333333333333</v>
      </c>
      <c r="M96">
        <v>108235249.40490006</v>
      </c>
      <c r="N96">
        <v>3.4378333333333333</v>
      </c>
      <c r="O96">
        <v>91.22</v>
      </c>
      <c r="P96">
        <v>77.733333333333334</v>
      </c>
      <c r="Q96">
        <v>1191646.0165888271</v>
      </c>
      <c r="R96">
        <v>6134271.5660295803</v>
      </c>
      <c r="T96">
        <v>91.193408940414301</v>
      </c>
      <c r="U96">
        <v>101.012</v>
      </c>
      <c r="V96">
        <v>100.81</v>
      </c>
      <c r="W96">
        <v>96.534999999999997</v>
      </c>
      <c r="X96">
        <v>9.1768429653333339</v>
      </c>
      <c r="Y96">
        <v>79.096666666666664</v>
      </c>
      <c r="AD96">
        <v>748.26800000000003</v>
      </c>
      <c r="AE96">
        <v>541.072</v>
      </c>
      <c r="AH96">
        <v>340.59791999999999</v>
      </c>
      <c r="AI96">
        <v>76.703457330666666</v>
      </c>
      <c r="AJ96">
        <v>16.666666666666668</v>
      </c>
      <c r="AK96">
        <v>2.7351194352868302</v>
      </c>
      <c r="AL96">
        <v>91.1407641833311</v>
      </c>
      <c r="AM96">
        <v>4.5072711355483897</v>
      </c>
      <c r="AN96">
        <v>7.13587964721677</v>
      </c>
      <c r="AO96">
        <v>4</v>
      </c>
      <c r="AP96">
        <v>7.2909669672360202</v>
      </c>
      <c r="AQ96">
        <v>-0.94852667754614395</v>
      </c>
      <c r="AR96">
        <v>273.15385189013705</v>
      </c>
    </row>
    <row r="97" spans="1:44">
      <c r="A97" s="15">
        <v>41091</v>
      </c>
      <c r="B97" s="3">
        <v>83.475477965963705</v>
      </c>
      <c r="C97" s="3">
        <v>86.736801221535401</v>
      </c>
      <c r="D97" s="3">
        <v>77.113186111422195</v>
      </c>
      <c r="E97" s="3">
        <v>88.971991477398902</v>
      </c>
      <c r="F97" s="4">
        <v>81.528777914293798</v>
      </c>
      <c r="G97" s="3">
        <v>89.0251707288473</v>
      </c>
      <c r="H97" s="3">
        <v>91.503848822037597</v>
      </c>
      <c r="I97" s="5">
        <v>24862625.070383202</v>
      </c>
      <c r="J97" s="6">
        <v>2119000</v>
      </c>
      <c r="K97">
        <v>5</v>
      </c>
      <c r="L97" s="3">
        <v>166.25</v>
      </c>
      <c r="M97">
        <v>112548413.8296975</v>
      </c>
      <c r="N97">
        <v>2.8917666666666668</v>
      </c>
      <c r="O97">
        <v>91.2</v>
      </c>
      <c r="P97">
        <v>77.506666666666661</v>
      </c>
      <c r="Q97">
        <v>1258165.2068561139</v>
      </c>
      <c r="R97">
        <v>5922579.19028043</v>
      </c>
      <c r="T97">
        <v>91.645737747016895</v>
      </c>
      <c r="U97">
        <v>100.28</v>
      </c>
      <c r="V97">
        <v>101.515</v>
      </c>
      <c r="W97">
        <v>97.204999999999998</v>
      </c>
      <c r="X97">
        <v>7.8147084518999996</v>
      </c>
      <c r="Y97">
        <v>78.89</v>
      </c>
      <c r="AD97">
        <v>755.52800000000002</v>
      </c>
      <c r="AE97">
        <v>537.36800000000005</v>
      </c>
      <c r="AH97">
        <v>344.22034000000002</v>
      </c>
      <c r="AI97">
        <v>76.334316552333334</v>
      </c>
      <c r="AJ97">
        <v>16</v>
      </c>
      <c r="AK97">
        <v>3.0114799698676999</v>
      </c>
      <c r="AL97">
        <v>90.010790210601101</v>
      </c>
      <c r="AM97">
        <v>2.6517890917129798</v>
      </c>
      <c r="AN97">
        <v>7.5302669532879101</v>
      </c>
      <c r="AO97">
        <v>3.4</v>
      </c>
      <c r="AP97">
        <v>0.70592065885817701</v>
      </c>
      <c r="AQ97">
        <v>4.5854771886426704</v>
      </c>
      <c r="AR97">
        <v>249.89111818238683</v>
      </c>
    </row>
    <row r="98" spans="1:44">
      <c r="A98" s="15">
        <v>41183</v>
      </c>
      <c r="B98" s="3">
        <v>84.813499581083704</v>
      </c>
      <c r="C98" s="3">
        <v>86.446452115962799</v>
      </c>
      <c r="D98" s="3">
        <v>79.7008894193103</v>
      </c>
      <c r="E98" s="3">
        <v>86.950285034706596</v>
      </c>
      <c r="F98" s="4">
        <v>83.27699229593</v>
      </c>
      <c r="G98" s="3">
        <v>88.326894248713003</v>
      </c>
      <c r="H98" s="3">
        <v>88.127747565213497</v>
      </c>
      <c r="I98" s="5">
        <v>25416808.7903728</v>
      </c>
      <c r="J98" s="6">
        <v>2249000</v>
      </c>
      <c r="K98">
        <v>5</v>
      </c>
      <c r="L98" s="3">
        <v>167.07</v>
      </c>
      <c r="M98">
        <v>116069655.82530756</v>
      </c>
      <c r="N98">
        <v>2.2170666666666667</v>
      </c>
      <c r="O98">
        <v>99.186666666666667</v>
      </c>
      <c r="P98">
        <v>79.346666666666664</v>
      </c>
      <c r="Q98">
        <v>1260655.5961024349</v>
      </c>
      <c r="R98">
        <v>5838393.5769376699</v>
      </c>
      <c r="S98">
        <v>328880.00488281302</v>
      </c>
      <c r="T98">
        <v>89.824016170608303</v>
      </c>
      <c r="U98">
        <v>102.962</v>
      </c>
      <c r="V98">
        <v>101.529</v>
      </c>
      <c r="W98">
        <v>97.418000000000006</v>
      </c>
      <c r="X98">
        <v>6.6147945915333333</v>
      </c>
      <c r="Y98">
        <v>81.403333333333336</v>
      </c>
      <c r="Z98">
        <v>4411.7144480000006</v>
      </c>
      <c r="AA98">
        <v>511.01020670000003</v>
      </c>
      <c r="AB98">
        <v>1693.0663734</v>
      </c>
      <c r="AC98">
        <v>1914.4394379</v>
      </c>
      <c r="AD98">
        <v>803.48400000000004</v>
      </c>
      <c r="AE98">
        <v>523.86900000000003</v>
      </c>
      <c r="AF98">
        <v>2821948.9800000004</v>
      </c>
      <c r="AG98">
        <v>131486.17300000001</v>
      </c>
      <c r="AH98">
        <v>351.60264000000001</v>
      </c>
      <c r="AI98">
        <v>76.286446742666669</v>
      </c>
      <c r="AJ98">
        <v>15.166666666666666</v>
      </c>
      <c r="AK98">
        <v>1.9482039264094</v>
      </c>
      <c r="AL98">
        <v>91.8162936924696</v>
      </c>
      <c r="AM98">
        <v>1.86574390023504</v>
      </c>
      <c r="AN98">
        <v>4.1398120758113599</v>
      </c>
      <c r="AO98">
        <v>3.3</v>
      </c>
      <c r="AP98">
        <v>2.3918804111187102</v>
      </c>
      <c r="AQ98">
        <v>3.1104717823036698</v>
      </c>
      <c r="AR98">
        <v>239.09705372479354</v>
      </c>
    </row>
    <row r="99" spans="1:44">
      <c r="A99" s="15">
        <v>41275</v>
      </c>
      <c r="B99" s="3">
        <v>87.298438125773501</v>
      </c>
      <c r="C99" s="3">
        <v>90.602754617903997</v>
      </c>
      <c r="D99" s="3">
        <v>83.039131422325099</v>
      </c>
      <c r="E99" s="3">
        <v>90.403032853333997</v>
      </c>
      <c r="F99" s="4">
        <v>83.589510042422305</v>
      </c>
      <c r="G99" s="3">
        <v>86.785317543711898</v>
      </c>
      <c r="H99" s="3">
        <v>95.956186215010604</v>
      </c>
      <c r="I99" s="5">
        <v>25443106.278535999</v>
      </c>
      <c r="J99" s="6">
        <v>2305000</v>
      </c>
      <c r="K99">
        <v>4.583333333333333</v>
      </c>
      <c r="L99" s="3">
        <v>170.17666666666668</v>
      </c>
      <c r="M99">
        <v>119258603.07452059</v>
      </c>
      <c r="N99">
        <v>2.7595999999999998</v>
      </c>
      <c r="O99">
        <v>99.08</v>
      </c>
      <c r="P99">
        <v>81.77</v>
      </c>
      <c r="Q99">
        <v>1511928.2379206209</v>
      </c>
      <c r="R99">
        <v>6027625.1246111402</v>
      </c>
      <c r="T99">
        <v>90.5701732605026</v>
      </c>
      <c r="U99">
        <v>97.4</v>
      </c>
      <c r="V99">
        <v>101.336</v>
      </c>
      <c r="W99">
        <v>97.769000000000005</v>
      </c>
      <c r="X99">
        <v>5.9486103029999997</v>
      </c>
      <c r="Y99">
        <v>83.566666666666663</v>
      </c>
      <c r="AD99">
        <v>808.33200000000011</v>
      </c>
      <c r="AE99">
        <v>544.81899999999996</v>
      </c>
      <c r="AH99">
        <v>356.66726000000011</v>
      </c>
      <c r="AI99">
        <v>75.917574255666665</v>
      </c>
      <c r="AJ99">
        <v>13.5</v>
      </c>
      <c r="AK99">
        <v>2.66340766172326</v>
      </c>
      <c r="AL99">
        <v>92.881155401091306</v>
      </c>
      <c r="AM99">
        <v>2.4600081150781801</v>
      </c>
      <c r="AN99">
        <v>3.1635798862154498</v>
      </c>
      <c r="AO99">
        <v>0.7</v>
      </c>
      <c r="AP99">
        <v>4.4070829936817404</v>
      </c>
      <c r="AQ99">
        <v>18.569175787347</v>
      </c>
      <c r="AR99">
        <v>226.12592384980775</v>
      </c>
    </row>
    <row r="100" spans="1:44">
      <c r="A100" s="15">
        <v>41365</v>
      </c>
      <c r="B100" s="3">
        <v>89.861324819502698</v>
      </c>
      <c r="C100" s="3">
        <v>90.979845930584901</v>
      </c>
      <c r="D100" s="3">
        <v>86.762534351632198</v>
      </c>
      <c r="E100" s="3">
        <v>93.288134458193198</v>
      </c>
      <c r="F100" s="4">
        <v>85.762599382579197</v>
      </c>
      <c r="G100" s="3">
        <v>93.509383088932395</v>
      </c>
      <c r="H100" s="3">
        <v>101.430469350612</v>
      </c>
      <c r="I100" s="5">
        <v>25536956.4623334</v>
      </c>
      <c r="J100" s="6">
        <v>2352000</v>
      </c>
      <c r="K100">
        <v>3.6666666666666665</v>
      </c>
      <c r="L100" s="3">
        <v>168.21333333333334</v>
      </c>
      <c r="M100">
        <v>124394109.0081047</v>
      </c>
      <c r="N100">
        <v>2.8704999999999998</v>
      </c>
      <c r="O100">
        <v>97.49666666666667</v>
      </c>
      <c r="P100">
        <v>82.96</v>
      </c>
      <c r="Q100">
        <v>1479424.181860578</v>
      </c>
      <c r="R100">
        <v>6111709.8991407901</v>
      </c>
      <c r="T100">
        <v>92.184649793607207</v>
      </c>
      <c r="U100">
        <v>100.79300000000001</v>
      </c>
      <c r="V100">
        <v>100.518</v>
      </c>
      <c r="W100">
        <v>97.971999999999994</v>
      </c>
      <c r="X100">
        <v>6.0632200329000003</v>
      </c>
      <c r="Y100">
        <v>84.47</v>
      </c>
      <c r="AD100">
        <v>777.00600000000009</v>
      </c>
      <c r="AE100">
        <v>534.19600000000003</v>
      </c>
      <c r="AH100">
        <v>337.25693999999999</v>
      </c>
      <c r="AI100">
        <v>76.16730901133333</v>
      </c>
      <c r="AJ100">
        <v>12.166666666666666</v>
      </c>
      <c r="AK100">
        <v>2.9569220297691201</v>
      </c>
      <c r="AL100">
        <v>95.933212007346697</v>
      </c>
      <c r="AM100">
        <v>4.0541969617083504</v>
      </c>
      <c r="AN100">
        <v>5.5722136493454304</v>
      </c>
      <c r="AO100">
        <v>3</v>
      </c>
      <c r="AP100">
        <v>7.5801718633022999</v>
      </c>
      <c r="AQ100">
        <v>-9.1288828700543903</v>
      </c>
      <c r="AR100">
        <v>219.68326214519794</v>
      </c>
    </row>
    <row r="101" spans="1:44">
      <c r="A101" s="15">
        <v>41456</v>
      </c>
      <c r="B101" s="3">
        <v>91.178670414117605</v>
      </c>
      <c r="C101" s="3">
        <v>93.932347041799204</v>
      </c>
      <c r="D101" s="3">
        <v>89.970418508609896</v>
      </c>
      <c r="E101" s="3">
        <v>96.390529449237604</v>
      </c>
      <c r="F101" s="4">
        <v>87.211795928895697</v>
      </c>
      <c r="G101" s="3">
        <v>89.878533345555695</v>
      </c>
      <c r="H101" s="3">
        <v>100.15983381752</v>
      </c>
      <c r="I101" s="5">
        <v>25506743.203531899</v>
      </c>
      <c r="J101" s="6">
        <v>2411000</v>
      </c>
      <c r="K101">
        <v>3.5</v>
      </c>
      <c r="L101" s="3">
        <v>158.02666666666667</v>
      </c>
      <c r="M101">
        <v>129589487.29630613</v>
      </c>
      <c r="N101">
        <v>3.2016</v>
      </c>
      <c r="O101">
        <v>99.823333333333338</v>
      </c>
      <c r="P101">
        <v>83.653333333333336</v>
      </c>
      <c r="Q101">
        <v>1440318.5260630411</v>
      </c>
      <c r="R101">
        <v>6086031.23213962</v>
      </c>
      <c r="T101">
        <v>91.3713971737224</v>
      </c>
      <c r="U101">
        <v>100.69499999999999</v>
      </c>
      <c r="V101">
        <v>100.233</v>
      </c>
      <c r="W101">
        <v>98.022999999999996</v>
      </c>
      <c r="X101">
        <v>8.8061196875000007</v>
      </c>
      <c r="Y101">
        <v>85.33</v>
      </c>
      <c r="AD101">
        <v>832.86599999999999</v>
      </c>
      <c r="AE101">
        <v>565.85300000000007</v>
      </c>
      <c r="AH101">
        <v>348.25626</v>
      </c>
      <c r="AI101">
        <v>77.595521906666661</v>
      </c>
      <c r="AJ101">
        <v>9.5</v>
      </c>
      <c r="AK101">
        <v>2.4165906886177302</v>
      </c>
      <c r="AL101">
        <v>94.590336338652094</v>
      </c>
      <c r="AM101">
        <v>2.4824384652438098</v>
      </c>
      <c r="AN101">
        <v>4.9889027728306301</v>
      </c>
      <c r="AO101">
        <v>2.2000000000000002</v>
      </c>
      <c r="AP101">
        <v>0.54155409712756197</v>
      </c>
      <c r="AQ101">
        <v>3.7846655137959102</v>
      </c>
      <c r="AR101">
        <v>196.20062055424142</v>
      </c>
    </row>
    <row r="102" spans="1:44">
      <c r="A102" s="15">
        <v>41548</v>
      </c>
      <c r="B102" s="3">
        <v>91.355401591479705</v>
      </c>
      <c r="C102" s="3">
        <v>93.565085738319198</v>
      </c>
      <c r="D102" s="3">
        <v>89.1243985334564</v>
      </c>
      <c r="E102" s="3">
        <v>92.699051068655194</v>
      </c>
      <c r="F102" s="4">
        <v>88.323217790390999</v>
      </c>
      <c r="G102" s="3">
        <v>91.667191387085396</v>
      </c>
      <c r="H102" s="3">
        <v>98.635512602970394</v>
      </c>
      <c r="I102" s="5">
        <v>25588194.055598799</v>
      </c>
      <c r="J102" s="6">
        <v>2453000</v>
      </c>
      <c r="K102">
        <v>3.5</v>
      </c>
      <c r="L102" s="3">
        <v>153.98333333333332</v>
      </c>
      <c r="M102">
        <v>133116559.77277239</v>
      </c>
      <c r="N102">
        <v>3.2156666666666669</v>
      </c>
      <c r="O102">
        <v>101.49</v>
      </c>
      <c r="P102">
        <v>85.88666666666667</v>
      </c>
      <c r="Q102">
        <v>1484094.565932319</v>
      </c>
      <c r="R102">
        <v>6149449.5911892699</v>
      </c>
      <c r="S102">
        <v>318170.01342773403</v>
      </c>
      <c r="T102">
        <v>94.432269069955396</v>
      </c>
      <c r="U102">
        <v>103.681</v>
      </c>
      <c r="V102">
        <v>100.15600000000001</v>
      </c>
      <c r="W102">
        <v>98.094999999999999</v>
      </c>
      <c r="X102">
        <v>8.5581435472000003</v>
      </c>
      <c r="Y102">
        <v>87.50333333333333</v>
      </c>
      <c r="Z102">
        <v>4241.4723395000001</v>
      </c>
      <c r="AA102">
        <v>552.8279986</v>
      </c>
      <c r="AB102">
        <v>1711.7551956</v>
      </c>
      <c r="AC102">
        <v>1870.8263605000002</v>
      </c>
      <c r="AD102">
        <v>843.97199999999998</v>
      </c>
      <c r="AE102">
        <v>563.13800000000003</v>
      </c>
      <c r="AF102">
        <v>3152644.0280000004</v>
      </c>
      <c r="AG102">
        <v>142953.201</v>
      </c>
      <c r="AH102">
        <v>351.69510000000002</v>
      </c>
      <c r="AI102">
        <v>77.285440320666666</v>
      </c>
      <c r="AJ102">
        <v>9.75</v>
      </c>
      <c r="AK102">
        <v>3.3753544466693199</v>
      </c>
      <c r="AL102">
        <v>94.975369126891906</v>
      </c>
      <c r="AM102">
        <v>6.4804295316714704</v>
      </c>
      <c r="AN102">
        <v>3.4776084024617901</v>
      </c>
      <c r="AO102">
        <v>0.7</v>
      </c>
      <c r="AP102">
        <v>4.1723477742450399</v>
      </c>
      <c r="AQ102">
        <v>4.0461875476880103</v>
      </c>
      <c r="AR102">
        <v>195.78432784398694</v>
      </c>
    </row>
    <row r="103" spans="1:44">
      <c r="A103" s="15">
        <v>41640</v>
      </c>
      <c r="B103" s="3">
        <v>94.005690890849806</v>
      </c>
      <c r="C103" s="3">
        <v>92.462701996455706</v>
      </c>
      <c r="D103" s="3">
        <v>93.728809853245494</v>
      </c>
      <c r="E103" s="3">
        <v>96.808385231491002</v>
      </c>
      <c r="F103" s="4">
        <v>90.573772929190199</v>
      </c>
      <c r="G103" s="3">
        <v>97.177750803533996</v>
      </c>
      <c r="H103" s="3">
        <v>98.433686780215396</v>
      </c>
      <c r="I103" s="5">
        <v>25827835.219363999</v>
      </c>
      <c r="J103" s="6">
        <v>2649000</v>
      </c>
      <c r="K103">
        <v>8</v>
      </c>
      <c r="L103" s="3">
        <v>144.83000000000001</v>
      </c>
      <c r="M103">
        <v>140295776.58152211</v>
      </c>
      <c r="N103">
        <v>3.0625333333333331</v>
      </c>
      <c r="O103">
        <v>103.75333333333333</v>
      </c>
      <c r="P103">
        <v>88.756666666666661</v>
      </c>
      <c r="Q103">
        <v>1428268.263080827</v>
      </c>
      <c r="R103">
        <v>6094872.3151267497</v>
      </c>
      <c r="T103">
        <v>94.279862016643705</v>
      </c>
      <c r="U103">
        <v>99.057000000000002</v>
      </c>
      <c r="V103">
        <v>99.792000000000002</v>
      </c>
      <c r="W103">
        <v>98.488</v>
      </c>
      <c r="X103">
        <v>10.596784516566666</v>
      </c>
      <c r="Y103">
        <v>90.313333333333333</v>
      </c>
      <c r="AD103">
        <v>883.92</v>
      </c>
      <c r="AE103">
        <v>588.63000000000011</v>
      </c>
      <c r="AH103">
        <v>356.54386000000011</v>
      </c>
      <c r="AI103">
        <v>76.208753755999993</v>
      </c>
      <c r="AJ103">
        <v>10.25</v>
      </c>
      <c r="AK103">
        <v>1.99723596737142</v>
      </c>
      <c r="AL103">
        <v>96.770153038266301</v>
      </c>
      <c r="AM103">
        <v>1.60125197128995</v>
      </c>
      <c r="AN103">
        <v>5.0145847920069704</v>
      </c>
      <c r="AO103">
        <v>2.1</v>
      </c>
      <c r="AP103">
        <v>0.17996823526070199</v>
      </c>
      <c r="AQ103">
        <v>0.44898558222788598</v>
      </c>
      <c r="AR103">
        <v>194.09666996119586</v>
      </c>
    </row>
    <row r="104" spans="1:44">
      <c r="A104" s="15">
        <v>41730</v>
      </c>
      <c r="B104" s="3">
        <v>92.480536714996902</v>
      </c>
      <c r="C104" s="3">
        <v>93.974197220755599</v>
      </c>
      <c r="D104" s="3">
        <v>87.279910029314607</v>
      </c>
      <c r="E104" s="3">
        <v>92.229548185835498</v>
      </c>
      <c r="F104" s="4">
        <v>91.796299985871201</v>
      </c>
      <c r="G104" s="3">
        <v>97.359919483865696</v>
      </c>
      <c r="H104" s="3">
        <v>98.388024177473994</v>
      </c>
      <c r="I104" s="5">
        <v>25956553.908037201</v>
      </c>
      <c r="J104" s="6">
        <v>2770000</v>
      </c>
      <c r="K104">
        <v>8</v>
      </c>
      <c r="L104" s="3">
        <v>154.51333333333332</v>
      </c>
      <c r="M104">
        <v>144476732.97832954</v>
      </c>
      <c r="N104">
        <v>2.4803333333333333</v>
      </c>
      <c r="O104">
        <v>101.30333333333333</v>
      </c>
      <c r="P104">
        <v>91.323333333333338</v>
      </c>
      <c r="Q104">
        <v>1310801.1427068841</v>
      </c>
      <c r="R104">
        <v>6015197.8029442998</v>
      </c>
      <c r="T104">
        <v>96.639440442976095</v>
      </c>
      <c r="U104">
        <v>101.852</v>
      </c>
      <c r="V104">
        <v>99.742999999999995</v>
      </c>
      <c r="W104">
        <v>98.587999999999994</v>
      </c>
      <c r="X104">
        <v>8.9997457431000001</v>
      </c>
      <c r="Y104">
        <v>92.36</v>
      </c>
      <c r="AD104">
        <v>864.88800000000015</v>
      </c>
      <c r="AE104">
        <v>576.85300000000007</v>
      </c>
      <c r="AH104">
        <v>345.57821999999999</v>
      </c>
      <c r="AI104">
        <v>74.906729432000006</v>
      </c>
      <c r="AJ104">
        <v>10.25</v>
      </c>
      <c r="AK104">
        <v>2.98025327208987</v>
      </c>
      <c r="AL104">
        <v>99.346130699103995</v>
      </c>
      <c r="AM104">
        <v>2.05110906560154</v>
      </c>
      <c r="AN104">
        <v>1.15639204660324</v>
      </c>
      <c r="AO104">
        <v>-2</v>
      </c>
      <c r="AP104">
        <v>3.0326751053980101</v>
      </c>
      <c r="AQ104">
        <v>5.6207778544215401</v>
      </c>
      <c r="AR104">
        <v>182.73891025851549</v>
      </c>
    </row>
    <row r="105" spans="1:44">
      <c r="A105" s="15">
        <v>41821</v>
      </c>
      <c r="B105" s="3">
        <v>94.753878840300104</v>
      </c>
      <c r="C105" s="3">
        <v>95.962445822096598</v>
      </c>
      <c r="D105" s="3">
        <v>91.546026320456605</v>
      </c>
      <c r="E105" s="3">
        <v>97.740307970689102</v>
      </c>
      <c r="F105" s="4">
        <v>93.611929267182603</v>
      </c>
      <c r="G105" s="3">
        <v>96.7947604817046</v>
      </c>
      <c r="H105" s="3">
        <v>99.4665839612952</v>
      </c>
      <c r="I105" s="5">
        <v>25887924.076204102</v>
      </c>
      <c r="J105" s="6">
        <v>2880000</v>
      </c>
      <c r="K105">
        <v>7.5</v>
      </c>
      <c r="L105" s="3">
        <v>155.20666666666668</v>
      </c>
      <c r="M105">
        <v>150100753.75620574</v>
      </c>
      <c r="N105">
        <v>1.9988666666666668</v>
      </c>
      <c r="O105">
        <v>101.23666666666666</v>
      </c>
      <c r="P105">
        <v>92.453333333333333</v>
      </c>
      <c r="Q105">
        <v>1323152.7370227729</v>
      </c>
      <c r="R105">
        <v>6197228.5129179098</v>
      </c>
      <c r="T105">
        <v>97.735625396154106</v>
      </c>
      <c r="U105">
        <v>102.16</v>
      </c>
      <c r="V105">
        <v>99.694999999999993</v>
      </c>
      <c r="W105">
        <v>98.682000000000002</v>
      </c>
      <c r="X105">
        <v>8.6781856452666659</v>
      </c>
      <c r="Y105">
        <v>93.36666666666666</v>
      </c>
      <c r="AD105">
        <v>862.15600000000006</v>
      </c>
      <c r="AE105">
        <v>577.96699999999998</v>
      </c>
      <c r="AH105">
        <v>336.59534000000008</v>
      </c>
      <c r="AI105">
        <v>74.358488800999993</v>
      </c>
      <c r="AJ105">
        <v>10.25</v>
      </c>
      <c r="AK105">
        <v>1.5362232851312601</v>
      </c>
      <c r="AL105">
        <v>98.100367802138194</v>
      </c>
      <c r="AM105">
        <v>2.03546019003717</v>
      </c>
      <c r="AN105">
        <v>3.7000171271865798</v>
      </c>
      <c r="AO105">
        <v>-0.9</v>
      </c>
      <c r="AP105">
        <v>4.7934404320286097</v>
      </c>
      <c r="AQ105">
        <v>1.75287959154327</v>
      </c>
      <c r="AR105">
        <v>174.16069217445562</v>
      </c>
    </row>
    <row r="106" spans="1:44">
      <c r="A106" s="15">
        <v>41913</v>
      </c>
      <c r="B106" s="3">
        <v>96.030743626825497</v>
      </c>
      <c r="C106" s="3">
        <v>97.836900719066307</v>
      </c>
      <c r="D106" s="3">
        <v>93.473868007008406</v>
      </c>
      <c r="E106" s="3">
        <v>97.996993329192804</v>
      </c>
      <c r="F106" s="4">
        <v>94.647445066569304</v>
      </c>
      <c r="G106" s="3">
        <v>96.118803343811805</v>
      </c>
      <c r="H106" s="3">
        <v>101.079538803913</v>
      </c>
      <c r="I106" s="5">
        <v>26045086.796394698</v>
      </c>
      <c r="J106" s="6">
        <v>3020000</v>
      </c>
      <c r="K106">
        <v>7.5</v>
      </c>
      <c r="L106" s="3">
        <v>159.05000000000001</v>
      </c>
      <c r="M106">
        <v>155684726.42198551</v>
      </c>
      <c r="N106">
        <v>1.5849333333333333</v>
      </c>
      <c r="O106">
        <v>101.62</v>
      </c>
      <c r="P106">
        <v>94.46</v>
      </c>
      <c r="Q106">
        <v>1369869.0993028001</v>
      </c>
      <c r="R106">
        <v>6148192.0604079803</v>
      </c>
      <c r="S106">
        <v>340640.01464843802</v>
      </c>
      <c r="T106">
        <v>96.917118452936805</v>
      </c>
      <c r="U106">
        <v>105.369</v>
      </c>
      <c r="V106">
        <v>99.658000000000001</v>
      </c>
      <c r="W106">
        <v>98.876999999999995</v>
      </c>
      <c r="X106">
        <v>8.3196148682000004</v>
      </c>
      <c r="Y106">
        <v>95.206666666666663</v>
      </c>
      <c r="Z106">
        <v>4456.8709157000003</v>
      </c>
      <c r="AA106">
        <v>510.62749129999997</v>
      </c>
      <c r="AB106">
        <v>1649.0645099999999</v>
      </c>
      <c r="AC106">
        <v>1951.8285053</v>
      </c>
      <c r="AD106">
        <v>807.16600000000017</v>
      </c>
      <c r="AE106">
        <v>496.60600000000011</v>
      </c>
      <c r="AF106">
        <v>3689182.5850000009</v>
      </c>
      <c r="AG106">
        <v>162031.98299999998</v>
      </c>
      <c r="AH106">
        <v>306.01461999999998</v>
      </c>
      <c r="AI106">
        <v>74.712537917333336</v>
      </c>
      <c r="AJ106">
        <v>9.8333333333333339</v>
      </c>
      <c r="AK106">
        <v>5.4176879726730203</v>
      </c>
      <c r="AL106">
        <v>99.627553972997902</v>
      </c>
      <c r="AM106">
        <v>4.3212086625606201</v>
      </c>
      <c r="AN106">
        <v>3.72445379519846</v>
      </c>
      <c r="AO106">
        <v>0.7</v>
      </c>
      <c r="AP106">
        <v>0.102848902238492</v>
      </c>
      <c r="AQ106">
        <v>2.2640021925457101</v>
      </c>
      <c r="AR106">
        <v>182.93996371366421</v>
      </c>
    </row>
    <row r="107" spans="1:44">
      <c r="A107" s="15">
        <v>42005</v>
      </c>
      <c r="B107" s="3">
        <v>97.846444675624298</v>
      </c>
      <c r="C107" s="3">
        <v>99.474376364968606</v>
      </c>
      <c r="D107" s="3">
        <v>95.724357086259303</v>
      </c>
      <c r="E107" s="3">
        <v>92.462393656655806</v>
      </c>
      <c r="F107" s="4">
        <v>96.622158384600397</v>
      </c>
      <c r="G107" s="3">
        <v>99.837868114142395</v>
      </c>
      <c r="H107" s="3">
        <v>100.22405844338201</v>
      </c>
      <c r="I107" s="5">
        <v>26354196.988589302</v>
      </c>
      <c r="J107" s="6">
        <v>3080000</v>
      </c>
      <c r="K107">
        <v>7.333333333333333</v>
      </c>
      <c r="L107" s="3">
        <v>159.76333333333332</v>
      </c>
      <c r="M107">
        <v>160519291.31239027</v>
      </c>
      <c r="N107">
        <v>1.1434666666666666</v>
      </c>
      <c r="O107">
        <v>98.403333333333336</v>
      </c>
      <c r="P107">
        <v>96.916666666666671</v>
      </c>
      <c r="Q107">
        <v>1417471.1344143669</v>
      </c>
      <c r="R107">
        <v>6179442.0576463602</v>
      </c>
      <c r="T107">
        <v>97.302016039548903</v>
      </c>
      <c r="U107">
        <v>100.905</v>
      </c>
      <c r="V107">
        <v>99.804000000000002</v>
      </c>
      <c r="W107">
        <v>99.466999999999999</v>
      </c>
      <c r="X107">
        <v>7.863075851333333</v>
      </c>
      <c r="Y107">
        <v>97.07</v>
      </c>
      <c r="AD107">
        <v>753.86800000000005</v>
      </c>
      <c r="AE107">
        <v>459.53800000000001</v>
      </c>
      <c r="AH107">
        <v>259.87666000000002</v>
      </c>
      <c r="AI107">
        <v>75.584791664666668</v>
      </c>
      <c r="AJ107">
        <v>9</v>
      </c>
      <c r="AK107">
        <v>2.9874999955437298</v>
      </c>
      <c r="AL107">
        <v>100.888014619226</v>
      </c>
      <c r="AM107">
        <v>1.97648540389627</v>
      </c>
      <c r="AN107">
        <v>4.6084467793719597</v>
      </c>
      <c r="AO107">
        <v>1.4</v>
      </c>
      <c r="AP107">
        <v>4.1721626935577998</v>
      </c>
      <c r="AQ107">
        <v>10.4298348480666</v>
      </c>
      <c r="AR107">
        <v>160.86951946119325</v>
      </c>
    </row>
    <row r="108" spans="1:44">
      <c r="A108" s="15">
        <v>42095</v>
      </c>
      <c r="B108" s="3">
        <v>99.337398863355105</v>
      </c>
      <c r="C108" s="3">
        <v>98.830764092122195</v>
      </c>
      <c r="D108" s="3">
        <v>100.029187954592</v>
      </c>
      <c r="E108" s="3">
        <v>99.000122840238404</v>
      </c>
      <c r="F108" s="4">
        <v>99.057781956309</v>
      </c>
      <c r="G108" s="3">
        <v>100.951680127759</v>
      </c>
      <c r="H108" s="3">
        <v>99.812720234740397</v>
      </c>
      <c r="I108" s="5">
        <v>26511841.784453202</v>
      </c>
      <c r="J108" s="6">
        <v>3032000</v>
      </c>
      <c r="K108">
        <v>7.25</v>
      </c>
      <c r="L108" s="3">
        <v>150.61000000000001</v>
      </c>
      <c r="M108">
        <v>166132259.99848881</v>
      </c>
      <c r="N108">
        <v>1.2829666666666666</v>
      </c>
      <c r="O108">
        <v>101.02666666666667</v>
      </c>
      <c r="P108">
        <v>99.546666666666667</v>
      </c>
      <c r="Q108">
        <v>1458016.8695355679</v>
      </c>
      <c r="R108">
        <v>6648588.1910586394</v>
      </c>
      <c r="T108">
        <v>99.289442122600605</v>
      </c>
      <c r="U108">
        <v>103.944</v>
      </c>
      <c r="V108">
        <v>100.739</v>
      </c>
      <c r="W108">
        <v>99.953999999999994</v>
      </c>
      <c r="X108">
        <v>9.4178465367666675</v>
      </c>
      <c r="Y108">
        <v>99.7</v>
      </c>
      <c r="AD108">
        <v>794.72</v>
      </c>
      <c r="AE108">
        <v>504.44600000000003</v>
      </c>
      <c r="AH108">
        <v>261.47203999999999</v>
      </c>
      <c r="AI108">
        <v>77.024247190666671</v>
      </c>
      <c r="AJ108">
        <v>9</v>
      </c>
      <c r="AK108">
        <v>4.2714279793858001</v>
      </c>
      <c r="AL108">
        <v>102.167317229189</v>
      </c>
      <c r="AM108">
        <v>1.54274765897809</v>
      </c>
      <c r="AN108">
        <v>4.0303708503732896</v>
      </c>
      <c r="AO108">
        <v>1</v>
      </c>
      <c r="AP108">
        <v>1.68117272131507</v>
      </c>
      <c r="AQ108">
        <v>3.02621912846138</v>
      </c>
      <c r="AR108">
        <v>151.75986195798879</v>
      </c>
    </row>
    <row r="109" spans="1:44">
      <c r="A109" s="15">
        <v>42186</v>
      </c>
      <c r="B109" s="3">
        <v>100.72962631801499</v>
      </c>
      <c r="C109" s="3">
        <v>99.499074258462002</v>
      </c>
      <c r="D109" s="3">
        <v>100.384546229035</v>
      </c>
      <c r="E109" s="3">
        <v>101.502153451778</v>
      </c>
      <c r="F109" s="4">
        <v>101.034401935689</v>
      </c>
      <c r="G109" s="3">
        <v>100.520965302055</v>
      </c>
      <c r="H109" s="3">
        <v>99.475567266611307</v>
      </c>
      <c r="I109" s="5">
        <v>26738716.514779098</v>
      </c>
      <c r="J109" s="6">
        <v>3008000</v>
      </c>
      <c r="K109">
        <v>7.25</v>
      </c>
      <c r="L109" s="3">
        <v>143.33333333333334</v>
      </c>
      <c r="M109">
        <v>175073101.69744349</v>
      </c>
      <c r="N109">
        <v>1.4672666666666667</v>
      </c>
      <c r="O109">
        <v>100.14</v>
      </c>
      <c r="P109">
        <v>100.24333333333334</v>
      </c>
      <c r="Q109">
        <v>1463298.1938651029</v>
      </c>
      <c r="R109">
        <v>6155046.5360482298</v>
      </c>
      <c r="T109">
        <v>101.84697561890501</v>
      </c>
      <c r="U109">
        <v>104.25</v>
      </c>
      <c r="V109">
        <v>100.05</v>
      </c>
      <c r="W109">
        <v>100.18899999999999</v>
      </c>
      <c r="X109">
        <v>10.353043726033333</v>
      </c>
      <c r="Y109">
        <v>100.23333333333333</v>
      </c>
      <c r="AD109">
        <v>764.548</v>
      </c>
      <c r="AE109">
        <v>468.60600000000011</v>
      </c>
      <c r="AH109">
        <v>236.00425999999999</v>
      </c>
      <c r="AI109">
        <v>77.286548499666665</v>
      </c>
      <c r="AJ109">
        <v>9</v>
      </c>
      <c r="AK109">
        <v>6.17517035326909</v>
      </c>
      <c r="AL109">
        <v>94.477041618912196</v>
      </c>
      <c r="AM109">
        <v>5.5281079299290603</v>
      </c>
      <c r="AN109">
        <v>6.0254979606277299</v>
      </c>
      <c r="AO109">
        <v>2.7</v>
      </c>
      <c r="AP109">
        <v>10.1397668848526</v>
      </c>
      <c r="AQ109">
        <v>3.5980653993315102</v>
      </c>
      <c r="AR109">
        <v>141.64355590855217</v>
      </c>
    </row>
    <row r="110" spans="1:44">
      <c r="A110" s="15">
        <v>42278</v>
      </c>
      <c r="B110" s="3">
        <v>101.905006952699</v>
      </c>
      <c r="C110" s="3">
        <v>102.017024224728</v>
      </c>
      <c r="D110" s="3">
        <v>103.86191067529001</v>
      </c>
      <c r="E110" s="3">
        <v>106.473458999923</v>
      </c>
      <c r="F110" s="4">
        <v>103.31744921972999</v>
      </c>
      <c r="G110" s="3">
        <v>98.6894851828486</v>
      </c>
      <c r="H110" s="3">
        <v>100.487655595973</v>
      </c>
      <c r="I110" s="5">
        <v>26862544.712178301</v>
      </c>
      <c r="J110" s="6">
        <v>3069000</v>
      </c>
      <c r="K110">
        <v>7.25</v>
      </c>
      <c r="L110" s="3">
        <v>146.67333333333335</v>
      </c>
      <c r="M110">
        <v>182004015.2705304</v>
      </c>
      <c r="N110">
        <v>1.1832333333333334</v>
      </c>
      <c r="O110">
        <v>100.43666666666667</v>
      </c>
      <c r="P110">
        <v>103.29666666666667</v>
      </c>
      <c r="Q110">
        <v>1510574.9385893228</v>
      </c>
      <c r="R110">
        <v>6237270.9713284401</v>
      </c>
      <c r="S110">
        <v>351589.99633789097</v>
      </c>
      <c r="T110">
        <v>101.561566218945</v>
      </c>
      <c r="U110">
        <v>107.79300000000001</v>
      </c>
      <c r="V110">
        <v>99.414000000000001</v>
      </c>
      <c r="W110">
        <v>100.38200000000001</v>
      </c>
      <c r="X110">
        <v>10.4306481962</v>
      </c>
      <c r="Y110">
        <v>102.99666666666667</v>
      </c>
      <c r="Z110">
        <v>4713.6738409000009</v>
      </c>
      <c r="AA110">
        <v>665.28316900000004</v>
      </c>
      <c r="AB110">
        <v>1802.4187836999999</v>
      </c>
      <c r="AC110">
        <v>2116.4629525999999</v>
      </c>
      <c r="AD110">
        <v>734.02</v>
      </c>
      <c r="AE110">
        <v>428.24099999999999</v>
      </c>
      <c r="AH110">
        <v>219.60818</v>
      </c>
      <c r="AI110">
        <v>77.533531550666666</v>
      </c>
      <c r="AJ110">
        <v>9</v>
      </c>
      <c r="AK110">
        <v>2.9811941832903401</v>
      </c>
      <c r="AL110">
        <v>102.46762653267299</v>
      </c>
      <c r="AM110">
        <v>0.66752276286600298</v>
      </c>
      <c r="AN110">
        <v>4.3454656632013799</v>
      </c>
      <c r="AO110">
        <v>0.9</v>
      </c>
      <c r="AP110">
        <v>-3.65947766902325</v>
      </c>
      <c r="AQ110">
        <v>2.17828614423233</v>
      </c>
      <c r="AR110">
        <v>156.96559482120921</v>
      </c>
    </row>
    <row r="111" spans="1:44">
      <c r="A111" s="15">
        <v>42370</v>
      </c>
      <c r="B111" s="3">
        <v>102.273432244593</v>
      </c>
      <c r="C111" s="3">
        <v>102.042650844771</v>
      </c>
      <c r="D111" s="3">
        <v>101.17935806308699</v>
      </c>
      <c r="E111" s="3">
        <v>103.29565620671499</v>
      </c>
      <c r="F111" s="4">
        <v>104.61511354444799</v>
      </c>
      <c r="G111" s="3">
        <v>99.359180749628905</v>
      </c>
      <c r="H111" s="3">
        <v>102.265919978135</v>
      </c>
      <c r="I111" s="5">
        <v>27194856.2605621</v>
      </c>
      <c r="J111" s="6">
        <v>3056000</v>
      </c>
      <c r="K111">
        <v>7.25</v>
      </c>
      <c r="L111" s="3">
        <v>149.49</v>
      </c>
      <c r="M111">
        <v>202069291.75182205</v>
      </c>
      <c r="N111">
        <v>1.0277333333333334</v>
      </c>
      <c r="O111">
        <v>100.15333333333334</v>
      </c>
      <c r="P111">
        <v>105.95666666666666</v>
      </c>
      <c r="Q111">
        <v>1460860.0019999999</v>
      </c>
      <c r="R111">
        <v>6155892.54</v>
      </c>
      <c r="T111">
        <v>102.227369652184</v>
      </c>
      <c r="U111">
        <v>102.608</v>
      </c>
      <c r="V111">
        <v>97.93</v>
      </c>
      <c r="W111">
        <v>100.46599999999999</v>
      </c>
      <c r="X111">
        <v>10.587400317433334</v>
      </c>
      <c r="Y111">
        <v>105.33666666666667</v>
      </c>
      <c r="AD111">
        <v>685.56400000000008</v>
      </c>
      <c r="AE111">
        <v>402.73899999999998</v>
      </c>
      <c r="AH111">
        <v>183.92196000000001</v>
      </c>
      <c r="AI111">
        <v>77.701281538000003</v>
      </c>
      <c r="AJ111">
        <v>9</v>
      </c>
      <c r="AK111">
        <v>7.5997347275068599</v>
      </c>
      <c r="AL111">
        <v>101.59123920089</v>
      </c>
      <c r="AM111">
        <v>5.9042671001151898</v>
      </c>
      <c r="AN111">
        <v>15.006187773967801</v>
      </c>
      <c r="AO111">
        <v>10.3</v>
      </c>
      <c r="AP111">
        <v>4.2783629441964699</v>
      </c>
      <c r="AQ111">
        <v>4.4030339584679901</v>
      </c>
      <c r="AR111">
        <v>158.61958754166486</v>
      </c>
    </row>
    <row r="112" spans="1:44">
      <c r="A112" s="15">
        <v>42461</v>
      </c>
      <c r="B112" s="3">
        <v>103.736848879131</v>
      </c>
      <c r="C112" s="3">
        <v>103.447811203269</v>
      </c>
      <c r="D112" s="3">
        <v>101.51039154663</v>
      </c>
      <c r="E112" s="3">
        <v>113.605975880847</v>
      </c>
      <c r="F112" s="4">
        <v>106.169047698453</v>
      </c>
      <c r="G112" s="3">
        <v>99.058426528100398</v>
      </c>
      <c r="H112" s="3">
        <v>107.03742691634901</v>
      </c>
      <c r="I112" s="5">
        <v>27341592.645521197</v>
      </c>
      <c r="J112" s="6">
        <v>3148000</v>
      </c>
      <c r="K112">
        <v>7.25</v>
      </c>
      <c r="L112" s="3">
        <v>149.39666666666668</v>
      </c>
      <c r="M112">
        <v>208348310.32781574</v>
      </c>
      <c r="N112">
        <v>0.93846666666666667</v>
      </c>
      <c r="O112">
        <v>101.63666666666667</v>
      </c>
      <c r="P112">
        <v>106.97333333333333</v>
      </c>
      <c r="Q112">
        <v>1500217.165</v>
      </c>
      <c r="R112">
        <v>6527815.8800000008</v>
      </c>
      <c r="T112">
        <v>106.08437998497099</v>
      </c>
      <c r="U112">
        <v>106.27200000000001</v>
      </c>
      <c r="V112">
        <v>97.921999999999997</v>
      </c>
      <c r="W112">
        <v>100.705</v>
      </c>
      <c r="X112">
        <v>9.2702759018333332</v>
      </c>
      <c r="Y112">
        <v>106.40666666666667</v>
      </c>
      <c r="AD112">
        <v>733.58600000000001</v>
      </c>
      <c r="AE112">
        <v>443.59</v>
      </c>
      <c r="AH112">
        <v>202.02634</v>
      </c>
      <c r="AI112">
        <v>77.25682449866666</v>
      </c>
      <c r="AJ112">
        <v>9</v>
      </c>
      <c r="AK112">
        <v>2.8155495243788402</v>
      </c>
      <c r="AL112">
        <v>101.40803767060601</v>
      </c>
      <c r="AM112">
        <v>0.402837467504161</v>
      </c>
      <c r="AN112">
        <v>3.9956493377548599</v>
      </c>
      <c r="AO112">
        <v>1.2</v>
      </c>
      <c r="AP112">
        <v>-1.20047776349129</v>
      </c>
      <c r="AQ112">
        <v>5.08612486830771</v>
      </c>
      <c r="AR112">
        <v>143.22406222120605</v>
      </c>
    </row>
    <row r="113" spans="1:44">
      <c r="A113" s="15">
        <v>42552</v>
      </c>
      <c r="B113" s="3">
        <v>100.76201483109899</v>
      </c>
      <c r="C113" s="3">
        <v>102.15150937866299</v>
      </c>
      <c r="D113" s="3">
        <v>101.34873680483901</v>
      </c>
      <c r="E113" s="3">
        <v>107.10922561538899</v>
      </c>
      <c r="F113" s="4">
        <v>107.24031402448099</v>
      </c>
      <c r="G113" s="3">
        <v>91.819990935226102</v>
      </c>
      <c r="H113" s="3">
        <v>100.80450589059301</v>
      </c>
      <c r="I113" s="5">
        <v>27071366.846448999</v>
      </c>
      <c r="J113" s="6">
        <v>3439000</v>
      </c>
      <c r="K113">
        <v>7.25</v>
      </c>
      <c r="L113" s="3">
        <v>149.32333333333332</v>
      </c>
      <c r="M113">
        <v>210362871.00933912</v>
      </c>
      <c r="N113">
        <v>0.65610000000000002</v>
      </c>
      <c r="O113">
        <v>102.3</v>
      </c>
      <c r="P113">
        <v>108.79666666666667</v>
      </c>
      <c r="T113">
        <v>104.558578118521</v>
      </c>
      <c r="U113">
        <v>105.697</v>
      </c>
      <c r="V113">
        <v>98.504999999999995</v>
      </c>
      <c r="W113">
        <v>100.877</v>
      </c>
      <c r="X113">
        <v>8.8831784929333342</v>
      </c>
      <c r="Y113">
        <v>108.10333333333334</v>
      </c>
      <c r="AD113">
        <v>755.01199999999994</v>
      </c>
      <c r="AE113">
        <v>469.36800000000011</v>
      </c>
      <c r="AH113">
        <v>206.28944000000001</v>
      </c>
      <c r="AI113">
        <v>76.974703568333339</v>
      </c>
      <c r="AJ113">
        <v>9</v>
      </c>
      <c r="AK113">
        <v>6.2294707590240002</v>
      </c>
      <c r="AL113">
        <v>90.436983129746494</v>
      </c>
      <c r="AM113">
        <v>2.8517499290164099</v>
      </c>
      <c r="AN113">
        <v>-0.27598060980683098</v>
      </c>
      <c r="AO113">
        <v>-1.9</v>
      </c>
      <c r="AP113">
        <v>0.12940969768916399</v>
      </c>
      <c r="AQ113">
        <v>1.2294644623490301</v>
      </c>
      <c r="AR113">
        <v>172.43010640405703</v>
      </c>
    </row>
    <row r="114" spans="1:44">
      <c r="A114" s="15">
        <v>42644</v>
      </c>
      <c r="B114" s="3">
        <v>106.31361048468401</v>
      </c>
      <c r="C114" s="3">
        <v>107.54427051320501</v>
      </c>
      <c r="D114" s="3">
        <v>104.781554762868</v>
      </c>
      <c r="E114" s="3">
        <v>112.289319083225</v>
      </c>
      <c r="F114" s="4">
        <v>114.47977942657199</v>
      </c>
      <c r="G114" s="3">
        <v>102.79484541916</v>
      </c>
      <c r="H114" s="3">
        <v>101.875872098339</v>
      </c>
      <c r="I114" s="5">
        <v>27251084.2474677</v>
      </c>
      <c r="J114" s="6">
        <v>3635000</v>
      </c>
      <c r="K114">
        <v>7.25</v>
      </c>
      <c r="L114" s="3">
        <v>141.32</v>
      </c>
      <c r="M114">
        <v>219424617.13642779</v>
      </c>
      <c r="N114">
        <v>1.0953666666666666</v>
      </c>
      <c r="O114">
        <v>106.70666666666666</v>
      </c>
      <c r="P114">
        <v>111.25666666666666</v>
      </c>
      <c r="S114">
        <v>374589.99633789097</v>
      </c>
      <c r="T114">
        <v>109.34723241784199</v>
      </c>
      <c r="U114">
        <v>109.599</v>
      </c>
      <c r="V114">
        <v>99.215000000000003</v>
      </c>
      <c r="W114">
        <v>100.90300000000001</v>
      </c>
      <c r="X114">
        <v>9.6809432178333328</v>
      </c>
      <c r="Y114">
        <v>110.77666666666667</v>
      </c>
      <c r="Z114">
        <v>4970.4355641000002</v>
      </c>
      <c r="AA114">
        <v>736.12633700000004</v>
      </c>
      <c r="AB114">
        <v>1911.9864459</v>
      </c>
      <c r="AC114">
        <v>2185.3460764000001</v>
      </c>
      <c r="AD114">
        <v>843.71199999999999</v>
      </c>
      <c r="AE114">
        <v>512.947</v>
      </c>
      <c r="AH114">
        <v>225.00540000000001</v>
      </c>
      <c r="AI114">
        <v>77.607130838000003</v>
      </c>
      <c r="AJ114">
        <v>8.9166666666666661</v>
      </c>
      <c r="AK114">
        <v>1.1249999584091499</v>
      </c>
      <c r="AL114">
        <v>102.31682154585</v>
      </c>
      <c r="AM114">
        <v>3.0443328602203001</v>
      </c>
      <c r="AN114">
        <v>4.8624486961858304</v>
      </c>
      <c r="AO114">
        <v>2.2000000000000002</v>
      </c>
      <c r="AP114">
        <v>5.42382349409145</v>
      </c>
      <c r="AQ114">
        <v>1.06403745884154</v>
      </c>
      <c r="AR114">
        <v>214.0037919722287</v>
      </c>
    </row>
    <row r="115" spans="1:44">
      <c r="A115" s="15">
        <v>42736</v>
      </c>
      <c r="B115" s="3">
        <v>107.768900614529</v>
      </c>
      <c r="C115" s="3">
        <v>105.69214534646299</v>
      </c>
      <c r="D115" s="3">
        <v>105.157431654473</v>
      </c>
      <c r="E115" s="3">
        <v>112.901196191921</v>
      </c>
      <c r="F115" s="4">
        <v>114.664523462982</v>
      </c>
      <c r="G115" s="3">
        <v>111.345752030634</v>
      </c>
      <c r="H115" s="3">
        <v>105.74224678374399</v>
      </c>
      <c r="I115" s="5">
        <v>27685567.2650159</v>
      </c>
      <c r="J115" s="6">
        <v>3706000</v>
      </c>
      <c r="K115">
        <v>7.25</v>
      </c>
      <c r="L115" s="3">
        <v>131.46666666666667</v>
      </c>
      <c r="M115">
        <v>223162347.11375037</v>
      </c>
      <c r="N115">
        <v>1.4004333333333332</v>
      </c>
      <c r="O115">
        <v>113.19</v>
      </c>
      <c r="P115">
        <v>116.19</v>
      </c>
      <c r="T115">
        <v>111.887111350816</v>
      </c>
      <c r="U115">
        <v>105.539</v>
      </c>
      <c r="V115">
        <v>100.47799999999999</v>
      </c>
      <c r="W115">
        <v>101.429</v>
      </c>
      <c r="X115">
        <v>10.986465313966667</v>
      </c>
      <c r="Y115">
        <v>115.88333333333334</v>
      </c>
      <c r="AD115">
        <v>928.75600000000009</v>
      </c>
      <c r="AE115">
        <v>585.48900000000003</v>
      </c>
      <c r="AH115">
        <v>239.78222</v>
      </c>
      <c r="AI115">
        <v>77.919303491666668</v>
      </c>
      <c r="AJ115">
        <v>8.75</v>
      </c>
      <c r="AK115">
        <v>0.89969257590253404</v>
      </c>
      <c r="AL115">
        <v>100.508061194842</v>
      </c>
      <c r="AM115">
        <v>3.5565480981631499</v>
      </c>
      <c r="AN115">
        <v>0.97270893482767196</v>
      </c>
      <c r="AO115">
        <v>-0.4</v>
      </c>
      <c r="AP115">
        <v>1.43206990102798</v>
      </c>
      <c r="AQ115">
        <v>1.82573536316046</v>
      </c>
      <c r="AR115">
        <v>226.76380889957153</v>
      </c>
    </row>
    <row r="116" spans="1:44">
      <c r="A116" s="15">
        <v>42826</v>
      </c>
      <c r="B116" s="3">
        <v>110.22637513719199</v>
      </c>
      <c r="C116" s="3">
        <v>108.58963086283499</v>
      </c>
      <c r="D116" s="3">
        <v>109.89467159289499</v>
      </c>
      <c r="E116" s="3">
        <v>113.537041678932</v>
      </c>
      <c r="F116" s="4">
        <v>116.813750521629</v>
      </c>
      <c r="G116" s="3">
        <v>109.642909553376</v>
      </c>
      <c r="H116" s="3">
        <v>110.45750676989501</v>
      </c>
      <c r="I116" s="5">
        <v>28053246.9829554</v>
      </c>
      <c r="J116" s="6">
        <v>3513000</v>
      </c>
      <c r="K116">
        <v>7.25</v>
      </c>
      <c r="L116" s="3">
        <v>134.88999999999999</v>
      </c>
      <c r="M116">
        <v>231279359.05310076</v>
      </c>
      <c r="N116">
        <v>1.1679999999999999</v>
      </c>
      <c r="O116">
        <v>110.39666666666666</v>
      </c>
      <c r="P116">
        <v>119.78</v>
      </c>
      <c r="T116">
        <v>112.481175550732</v>
      </c>
      <c r="U116">
        <v>108.51</v>
      </c>
      <c r="V116">
        <v>100.496</v>
      </c>
      <c r="W116">
        <v>101.964</v>
      </c>
      <c r="X116">
        <v>10.948285063433334</v>
      </c>
      <c r="Y116">
        <v>118.75666666666666</v>
      </c>
      <c r="AD116">
        <v>896.57799999999997</v>
      </c>
      <c r="AE116">
        <v>571.31899999999996</v>
      </c>
      <c r="AH116">
        <v>227.67856</v>
      </c>
      <c r="AI116">
        <v>78.406307099666662</v>
      </c>
      <c r="AJ116">
        <v>8.75</v>
      </c>
      <c r="AK116">
        <v>4.4019742401510999</v>
      </c>
      <c r="AL116">
        <v>100.176503095985</v>
      </c>
      <c r="AM116">
        <v>4.7108915622454903</v>
      </c>
      <c r="AN116">
        <v>6.4930147296051901</v>
      </c>
      <c r="AO116">
        <v>2.4</v>
      </c>
      <c r="AP116">
        <v>1.4492662423689999</v>
      </c>
      <c r="AQ116">
        <v>5.5187925325757297</v>
      </c>
      <c r="AR116">
        <v>230.57832853746947</v>
      </c>
    </row>
    <row r="117" spans="1:44">
      <c r="A117" s="15">
        <v>42917</v>
      </c>
      <c r="B117" s="3">
        <v>111.897317172778</v>
      </c>
      <c r="C117" s="3">
        <v>110.440341000678</v>
      </c>
      <c r="D117" s="3">
        <v>114.420811468474</v>
      </c>
      <c r="E117" s="3">
        <v>113.77442293197799</v>
      </c>
      <c r="F117" s="4">
        <v>121.334190103118</v>
      </c>
      <c r="G117" s="3">
        <v>107.635788975615</v>
      </c>
      <c r="H117" s="3">
        <v>116.828261777618</v>
      </c>
      <c r="I117" s="5">
        <v>28388975.599322598</v>
      </c>
      <c r="J117" s="6">
        <v>3320000</v>
      </c>
      <c r="K117">
        <v>7.25</v>
      </c>
      <c r="L117" s="3">
        <v>132.70666666666668</v>
      </c>
      <c r="M117">
        <v>240779462.67649835</v>
      </c>
      <c r="N117">
        <v>1.1219333333333332</v>
      </c>
      <c r="O117">
        <v>111.68333333333334</v>
      </c>
      <c r="P117">
        <v>120.53</v>
      </c>
      <c r="T117">
        <v>116.201731383538</v>
      </c>
      <c r="U117">
        <v>108.753</v>
      </c>
      <c r="V117">
        <v>100.054</v>
      </c>
      <c r="W117">
        <v>102.245</v>
      </c>
      <c r="X117">
        <v>11.187912146266667</v>
      </c>
      <c r="Y117">
        <v>119.56333333333333</v>
      </c>
      <c r="AD117">
        <v>914.97800000000007</v>
      </c>
      <c r="AE117">
        <v>582.96</v>
      </c>
      <c r="AH117">
        <v>228.11518000000001</v>
      </c>
      <c r="AI117">
        <v>78.478048912000006</v>
      </c>
      <c r="AJ117">
        <v>8.75</v>
      </c>
      <c r="AK117">
        <v>0.64457036895058695</v>
      </c>
      <c r="AL117">
        <v>98.404337003746406</v>
      </c>
      <c r="AM117">
        <v>6.7112890768801403</v>
      </c>
      <c r="AN117">
        <v>5.6011662726260703</v>
      </c>
      <c r="AO117">
        <v>1.8</v>
      </c>
      <c r="AP117">
        <v>3.9069498803062199</v>
      </c>
      <c r="AQ117">
        <v>1.9814740414774801</v>
      </c>
      <c r="AR117">
        <v>223.11888196790846</v>
      </c>
    </row>
    <row r="118" spans="1:44">
      <c r="A118" s="15">
        <v>43009</v>
      </c>
      <c r="B118" s="3">
        <v>114.004076404831</v>
      </c>
      <c r="C118" s="3">
        <v>114.402978429925</v>
      </c>
      <c r="D118" s="3">
        <v>113.101392329975</v>
      </c>
      <c r="E118" s="3">
        <v>119.516430547398</v>
      </c>
      <c r="F118" s="4">
        <v>127.259423539031</v>
      </c>
      <c r="G118" s="3">
        <v>113.18053440986399</v>
      </c>
      <c r="H118" s="3">
        <v>122.77049270133899</v>
      </c>
      <c r="I118" s="5">
        <v>28656410.152706098</v>
      </c>
      <c r="J118" s="6">
        <v>3216000</v>
      </c>
      <c r="K118">
        <v>7.25</v>
      </c>
      <c r="L118" s="3">
        <v>126.47</v>
      </c>
      <c r="M118">
        <v>251793416.35052076</v>
      </c>
      <c r="N118">
        <v>0.99139999999999995</v>
      </c>
      <c r="O118">
        <v>118.48666666666666</v>
      </c>
      <c r="P118">
        <v>124.99666666666667</v>
      </c>
      <c r="S118">
        <v>415899.99389648403</v>
      </c>
      <c r="T118">
        <v>116.984246516761</v>
      </c>
      <c r="U118">
        <v>112.69199999999999</v>
      </c>
      <c r="V118">
        <v>100.459</v>
      </c>
      <c r="W118">
        <v>102.621</v>
      </c>
      <c r="X118">
        <v>12.718984545433333</v>
      </c>
      <c r="Y118">
        <v>124.29666666666667</v>
      </c>
      <c r="Z118">
        <v>5386.5494667000003</v>
      </c>
      <c r="AA118">
        <v>762.33193270000004</v>
      </c>
      <c r="AB118">
        <v>1889.0305939</v>
      </c>
      <c r="AC118">
        <v>2508.5937186000001</v>
      </c>
      <c r="AD118">
        <v>992.46800000000007</v>
      </c>
      <c r="AE118">
        <v>648.221</v>
      </c>
      <c r="AH118">
        <v>252.65880000000001</v>
      </c>
      <c r="AI118">
        <v>79.193645282666665</v>
      </c>
      <c r="AJ118">
        <v>8.75</v>
      </c>
      <c r="AK118">
        <v>5.3194723341905501</v>
      </c>
      <c r="AL118">
        <v>106.360051061964</v>
      </c>
      <c r="AM118">
        <v>0.72987180334905399</v>
      </c>
      <c r="AN118">
        <v>3.8108207032411299</v>
      </c>
      <c r="AO118">
        <v>1.6</v>
      </c>
      <c r="AP118">
        <v>4.86709219747621</v>
      </c>
      <c r="AQ118">
        <v>5.8950773794064597</v>
      </c>
      <c r="AR118">
        <v>255.11445165865555</v>
      </c>
    </row>
    <row r="119" spans="1:44">
      <c r="A119" s="15">
        <v>43101</v>
      </c>
      <c r="B119" s="3">
        <v>115.678503437635</v>
      </c>
      <c r="C119" s="3">
        <v>113.39006868287299</v>
      </c>
      <c r="D119" s="3">
        <v>117.05435823444201</v>
      </c>
      <c r="E119" s="3">
        <v>119.690488880373</v>
      </c>
      <c r="F119" s="4">
        <v>129.91965424055201</v>
      </c>
      <c r="G119" s="3">
        <v>111.389250108382</v>
      </c>
      <c r="H119" s="3">
        <v>122.32211133926999</v>
      </c>
      <c r="I119" s="5">
        <v>28910616.2930215</v>
      </c>
      <c r="J119" s="6">
        <v>3165000</v>
      </c>
      <c r="K119">
        <v>7.25</v>
      </c>
      <c r="L119" s="3">
        <v>124.58333333333333</v>
      </c>
      <c r="M119">
        <v>264347440.42665604</v>
      </c>
      <c r="N119">
        <v>1.1568000000000001</v>
      </c>
      <c r="O119">
        <v>122.56</v>
      </c>
      <c r="P119">
        <v>128.43</v>
      </c>
      <c r="T119">
        <v>115.19459645034701</v>
      </c>
      <c r="U119">
        <v>107.77500000000001</v>
      </c>
      <c r="V119">
        <v>101.12</v>
      </c>
      <c r="W119">
        <v>103.03100000000001</v>
      </c>
      <c r="X119">
        <v>12.9211536147</v>
      </c>
      <c r="Y119">
        <v>127.80333333333333</v>
      </c>
      <c r="AD119">
        <v>1052.6859999999999</v>
      </c>
      <c r="AE119">
        <v>714.86900000000003</v>
      </c>
      <c r="AH119">
        <v>267.26368000000002</v>
      </c>
      <c r="AI119">
        <v>78.885636329999997</v>
      </c>
      <c r="AJ119">
        <v>8.75</v>
      </c>
      <c r="AK119">
        <v>5.4804200120781399</v>
      </c>
      <c r="AL119">
        <v>104.670034487666</v>
      </c>
      <c r="AM119">
        <v>4.4139601124833403</v>
      </c>
      <c r="AN119">
        <v>5.6938465048631901</v>
      </c>
      <c r="AP119">
        <v>1.1763633850076201</v>
      </c>
      <c r="AQ119">
        <v>3.5813110171643201</v>
      </c>
      <c r="AR119">
        <v>264.6633856276905</v>
      </c>
    </row>
    <row r="120" spans="1:44">
      <c r="A120" s="15">
        <v>43191</v>
      </c>
      <c r="B120" s="3">
        <v>116.439114812019</v>
      </c>
      <c r="C120" s="3">
        <v>111.370562239667</v>
      </c>
      <c r="D120" s="3">
        <v>119.642837401634</v>
      </c>
      <c r="E120" s="3">
        <v>124.400679367264</v>
      </c>
      <c r="F120" s="4">
        <v>134.21049563052401</v>
      </c>
      <c r="G120" s="3">
        <v>116.53219160064501</v>
      </c>
      <c r="H120" s="3">
        <v>112.576235229208</v>
      </c>
      <c r="I120" s="5">
        <v>28805757.484784801</v>
      </c>
      <c r="J120" s="6">
        <v>3380000</v>
      </c>
      <c r="K120">
        <v>10.25</v>
      </c>
      <c r="L120" s="3">
        <v>115.95666666666666</v>
      </c>
      <c r="M120">
        <v>275501640.31917965</v>
      </c>
      <c r="N120">
        <v>1.2163333333333333</v>
      </c>
      <c r="O120">
        <v>128.18666666666667</v>
      </c>
      <c r="P120">
        <v>134.64666666666668</v>
      </c>
      <c r="T120">
        <v>115.80794938359401</v>
      </c>
      <c r="U120">
        <v>111.05500000000001</v>
      </c>
      <c r="V120">
        <v>101.345</v>
      </c>
      <c r="W120">
        <v>103.18899999999999</v>
      </c>
      <c r="X120">
        <v>15.7277549344</v>
      </c>
      <c r="Y120">
        <v>133.95333333333335</v>
      </c>
      <c r="AD120">
        <v>1182.694</v>
      </c>
      <c r="AE120">
        <v>819.09100000000012</v>
      </c>
      <c r="AH120">
        <v>281.61380000000003</v>
      </c>
      <c r="AI120">
        <v>77.571089912666665</v>
      </c>
      <c r="AJ120">
        <v>12</v>
      </c>
      <c r="AK120">
        <v>4.03563703872525</v>
      </c>
      <c r="AL120">
        <v>101.88520539500099</v>
      </c>
      <c r="AM120">
        <v>6.14543487201838</v>
      </c>
      <c r="AN120">
        <v>2.25404509007691</v>
      </c>
      <c r="AP120">
        <v>5.7348859530825003</v>
      </c>
      <c r="AQ120">
        <v>0.27388309946965</v>
      </c>
      <c r="AR120">
        <v>296.08712739402949</v>
      </c>
    </row>
    <row r="121" spans="1:44">
      <c r="A121" s="15">
        <v>43282</v>
      </c>
      <c r="B121" s="3">
        <v>114.54356107830699</v>
      </c>
      <c r="C121" s="3">
        <v>111.940721519779</v>
      </c>
      <c r="D121" s="3">
        <v>106.960585610793</v>
      </c>
      <c r="E121" s="3">
        <v>120.740177687582</v>
      </c>
      <c r="F121" s="4">
        <v>146.45531782111601</v>
      </c>
      <c r="G121" s="3">
        <v>127.223120613802</v>
      </c>
      <c r="H121" s="3">
        <v>100.121734272495</v>
      </c>
      <c r="I121" s="5">
        <v>28831679.990026802</v>
      </c>
      <c r="J121" s="6">
        <v>3616000</v>
      </c>
      <c r="K121">
        <v>18.333333333333332</v>
      </c>
      <c r="L121" s="3">
        <v>98.76</v>
      </c>
      <c r="M121">
        <v>289413537.57339966</v>
      </c>
      <c r="N121">
        <v>1.2946666666666666</v>
      </c>
      <c r="O121">
        <v>138.99666666666667</v>
      </c>
      <c r="P121">
        <v>143.25666666666666</v>
      </c>
      <c r="T121">
        <v>117.580506783343</v>
      </c>
      <c r="U121">
        <v>110.401</v>
      </c>
      <c r="V121">
        <v>102.42100000000001</v>
      </c>
      <c r="W121">
        <v>103.633</v>
      </c>
      <c r="X121">
        <v>23.106837872166668</v>
      </c>
      <c r="Y121">
        <v>142.81333333333333</v>
      </c>
      <c r="AD121">
        <v>1367.1479999999999</v>
      </c>
      <c r="AE121">
        <v>994.06200000000001</v>
      </c>
      <c r="AH121">
        <v>290.85054000000008</v>
      </c>
      <c r="AI121">
        <v>76.672403197999998</v>
      </c>
      <c r="AJ121">
        <v>18.5</v>
      </c>
      <c r="AK121">
        <v>7.5717158651044398</v>
      </c>
      <c r="AL121">
        <v>95.7329570972949</v>
      </c>
      <c r="AM121">
        <v>2.0892753966277802</v>
      </c>
      <c r="AN121">
        <v>3.6652789939071798E-2</v>
      </c>
      <c r="AP121">
        <v>0.99017311434580202</v>
      </c>
      <c r="AQ121">
        <v>7.0713942095798403</v>
      </c>
      <c r="AR121">
        <v>482.08043612242079</v>
      </c>
    </row>
    <row r="122" spans="1:44">
      <c r="A122" s="15">
        <v>43374</v>
      </c>
      <c r="B122" s="3">
        <v>110.896361969417</v>
      </c>
      <c r="C122" s="3">
        <v>105.716338372468</v>
      </c>
      <c r="D122" s="3">
        <v>97.833839457382595</v>
      </c>
      <c r="E122" s="3">
        <v>124.611408958124</v>
      </c>
      <c r="F122" s="4">
        <v>148.98354548559701</v>
      </c>
      <c r="G122" s="3">
        <v>125.59971676461799</v>
      </c>
      <c r="H122" s="3">
        <v>92.601268076573405</v>
      </c>
      <c r="I122" s="5">
        <v>28384146.232167002</v>
      </c>
      <c r="J122" s="6">
        <v>3942000</v>
      </c>
      <c r="K122">
        <v>22.5</v>
      </c>
      <c r="L122" s="3">
        <v>108.87</v>
      </c>
      <c r="M122">
        <v>299759046.14060038</v>
      </c>
      <c r="N122">
        <v>1.3911333333333333</v>
      </c>
      <c r="O122">
        <v>151.55666666666667</v>
      </c>
      <c r="P122">
        <v>152.12666666666667</v>
      </c>
      <c r="S122">
        <v>411730.01098632801</v>
      </c>
      <c r="T122">
        <v>114.368828750464</v>
      </c>
      <c r="U122">
        <v>114.407</v>
      </c>
      <c r="V122">
        <v>102.57899999999999</v>
      </c>
      <c r="W122">
        <v>104.181</v>
      </c>
      <c r="X122">
        <v>21.331391561233332</v>
      </c>
      <c r="Y122">
        <v>152.10666666666665</v>
      </c>
      <c r="Z122">
        <v>5183.0600419000002</v>
      </c>
      <c r="AA122">
        <v>856.57656629999997</v>
      </c>
      <c r="AB122">
        <v>1830.1441984000001</v>
      </c>
      <c r="AC122">
        <v>2484.0450823000001</v>
      </c>
      <c r="AD122">
        <v>1367.134</v>
      </c>
      <c r="AE122">
        <v>983.57400000000007</v>
      </c>
      <c r="AH122">
        <v>290.77586000000002</v>
      </c>
      <c r="AI122">
        <v>74.234572075000003</v>
      </c>
      <c r="AJ122">
        <v>18.5</v>
      </c>
      <c r="AK122">
        <v>5.4533926209367998</v>
      </c>
      <c r="AL122">
        <v>101.101795646951</v>
      </c>
      <c r="AM122">
        <v>4.6550631061846897</v>
      </c>
      <c r="AN122">
        <v>-7.3630034888869602</v>
      </c>
      <c r="AP122">
        <v>6.7787778511697097</v>
      </c>
      <c r="AQ122">
        <v>2.8616390601244701</v>
      </c>
      <c r="AR122">
        <v>507.1352611345207</v>
      </c>
    </row>
    <row r="123" spans="1:44">
      <c r="A123" s="15">
        <v>43466</v>
      </c>
      <c r="B123" s="3">
        <v>113.004531400807</v>
      </c>
      <c r="C123" s="3">
        <v>109.137527718652</v>
      </c>
      <c r="D123" s="3">
        <v>99.647475658199099</v>
      </c>
      <c r="E123" s="3">
        <v>126.68229680232299</v>
      </c>
      <c r="F123" s="4">
        <v>153.91352095429701</v>
      </c>
      <c r="G123" s="3">
        <v>120.697174479596</v>
      </c>
      <c r="H123" s="3">
        <v>88.611380540918901</v>
      </c>
      <c r="I123" s="5">
        <v>28072987.895965602</v>
      </c>
      <c r="J123" s="6">
        <v>4466000</v>
      </c>
      <c r="K123">
        <v>22.5</v>
      </c>
      <c r="L123" s="3">
        <v>111.71</v>
      </c>
      <c r="M123">
        <v>317555954.93004477</v>
      </c>
      <c r="N123">
        <v>1.1043000000000001</v>
      </c>
      <c r="O123">
        <v>143.58333333333334</v>
      </c>
      <c r="P123">
        <v>154.41333333333333</v>
      </c>
      <c r="T123">
        <v>114.434662217122</v>
      </c>
      <c r="U123">
        <v>109.61799999999999</v>
      </c>
      <c r="V123">
        <v>102.461</v>
      </c>
      <c r="W123">
        <v>104.658</v>
      </c>
      <c r="X123">
        <v>18.285949732999999</v>
      </c>
      <c r="Y123">
        <v>153.25666666666666</v>
      </c>
      <c r="AD123">
        <v>1256.2239999999999</v>
      </c>
      <c r="AE123">
        <v>910.27100000000007</v>
      </c>
      <c r="AH123">
        <v>272.74977999999999</v>
      </c>
      <c r="AI123">
        <v>75.099707058999996</v>
      </c>
      <c r="AJ123">
        <v>18.5</v>
      </c>
      <c r="AK123">
        <v>5.3973144009466596</v>
      </c>
      <c r="AL123">
        <v>99.094615515471006</v>
      </c>
      <c r="AM123">
        <v>5.3878047438676502</v>
      </c>
      <c r="AN123">
        <v>9.6904091582061105E-2</v>
      </c>
      <c r="AP123">
        <v>6.6638130807237701</v>
      </c>
      <c r="AQ123">
        <v>10.353097563574901</v>
      </c>
      <c r="AR123">
        <v>619.88414540146414</v>
      </c>
    </row>
    <row r="124" spans="1:44">
      <c r="A124" s="15">
        <v>43556</v>
      </c>
      <c r="B124" s="3">
        <v>115.693984042086</v>
      </c>
      <c r="C124" s="3">
        <v>111.977515076058</v>
      </c>
      <c r="D124" s="3">
        <v>96.558684600405499</v>
      </c>
      <c r="E124" s="3">
        <v>126.86298498455901</v>
      </c>
      <c r="F124" s="4">
        <v>155.96869427237201</v>
      </c>
      <c r="G124" s="3">
        <v>123.231490425103</v>
      </c>
      <c r="H124" s="3">
        <v>94.203171189171499</v>
      </c>
      <c r="I124" s="5">
        <v>28071381.942853402</v>
      </c>
      <c r="J124" s="6">
        <v>4471000</v>
      </c>
      <c r="K124">
        <v>22.5</v>
      </c>
      <c r="L124" s="3">
        <v>105.19</v>
      </c>
      <c r="M124">
        <v>332538356.29613447</v>
      </c>
      <c r="N124">
        <v>0.7987333333333333</v>
      </c>
      <c r="O124">
        <v>148.07333333333332</v>
      </c>
      <c r="P124">
        <v>159.19666666666666</v>
      </c>
      <c r="T124">
        <v>117.864284416636</v>
      </c>
      <c r="U124">
        <v>112.56</v>
      </c>
      <c r="V124">
        <v>102.685</v>
      </c>
      <c r="W124">
        <v>105.03400000000001</v>
      </c>
      <c r="X124">
        <v>22.067953064133334</v>
      </c>
      <c r="Y124">
        <v>158.00666666666666</v>
      </c>
      <c r="AD124">
        <v>1351.03</v>
      </c>
      <c r="AE124">
        <v>990.78400000000011</v>
      </c>
      <c r="AH124">
        <v>278.64657999999997</v>
      </c>
      <c r="AI124">
        <v>75.96671800066666</v>
      </c>
      <c r="AJ124">
        <v>18.5</v>
      </c>
      <c r="AK124">
        <v>6.91385149290371</v>
      </c>
      <c r="AL124">
        <v>94.853775460499705</v>
      </c>
      <c r="AM124">
        <v>5.3843635924041697</v>
      </c>
      <c r="AN124">
        <v>-1.6775912894346201</v>
      </c>
      <c r="AP124">
        <v>1.83905427234985</v>
      </c>
      <c r="AQ124">
        <v>3.67594221887411</v>
      </c>
      <c r="AR124">
        <v>592.1744725240701</v>
      </c>
    </row>
    <row r="125" spans="1:44">
      <c r="A125" s="15">
        <v>43647</v>
      </c>
      <c r="B125" s="3">
        <v>115.752554631419</v>
      </c>
      <c r="C125" s="3">
        <v>113.928699574989</v>
      </c>
      <c r="D125" s="3">
        <v>91.856487205886296</v>
      </c>
      <c r="E125" s="3">
        <v>128.31262282384699</v>
      </c>
      <c r="F125" s="4">
        <v>160.812891326982</v>
      </c>
      <c r="G125" s="3">
        <v>133.21085532556401</v>
      </c>
      <c r="H125" s="3">
        <v>104.279650729991</v>
      </c>
      <c r="I125" s="5">
        <v>28011440.387406603</v>
      </c>
      <c r="J125" s="6">
        <v>4544000</v>
      </c>
      <c r="K125">
        <v>17.166666666666668</v>
      </c>
      <c r="L125" s="3">
        <v>112.86666666666666</v>
      </c>
      <c r="M125">
        <v>342839068.05449504</v>
      </c>
      <c r="N125">
        <v>0.16800000000000001</v>
      </c>
      <c r="O125">
        <v>154.91333333333333</v>
      </c>
      <c r="P125">
        <v>162.99333333333334</v>
      </c>
      <c r="T125">
        <v>116.547610316822</v>
      </c>
      <c r="U125">
        <v>112.73099999999999</v>
      </c>
      <c r="V125">
        <v>102.551</v>
      </c>
      <c r="W125">
        <v>105.437</v>
      </c>
      <c r="X125">
        <v>15.819907876866667</v>
      </c>
      <c r="Y125">
        <v>162.13999999999999</v>
      </c>
      <c r="AD125">
        <v>1321.902</v>
      </c>
      <c r="AE125">
        <v>912.68600000000015</v>
      </c>
      <c r="AH125">
        <v>268.15111999999999</v>
      </c>
      <c r="AI125">
        <v>75.983436499666666</v>
      </c>
      <c r="AJ125">
        <v>18.5</v>
      </c>
      <c r="AK125">
        <v>3.43755679495675</v>
      </c>
      <c r="AL125">
        <v>95.855479145985896</v>
      </c>
      <c r="AM125">
        <v>2.93751066144966</v>
      </c>
      <c r="AN125">
        <v>-0.88712581154479897</v>
      </c>
      <c r="AP125">
        <v>6.1910116641272701</v>
      </c>
      <c r="AQ125">
        <v>4.9854277609281601</v>
      </c>
      <c r="AR125">
        <v>644.00119941162586</v>
      </c>
    </row>
    <row r="126" spans="1:44">
      <c r="A126" s="15">
        <v>43739</v>
      </c>
      <c r="B126" s="3">
        <v>117.33214867515299</v>
      </c>
      <c r="C126" s="3">
        <v>114.34787158940399</v>
      </c>
      <c r="D126" s="3">
        <v>98.534146982970398</v>
      </c>
      <c r="E126" s="3">
        <v>127.179038755543</v>
      </c>
      <c r="F126" s="4">
        <v>164.57332164987801</v>
      </c>
      <c r="G126" s="3">
        <v>125.532316614313</v>
      </c>
      <c r="H126" s="3">
        <v>117.50322623698401</v>
      </c>
      <c r="I126" s="5">
        <v>28159789.7737743</v>
      </c>
      <c r="J126" s="6">
        <v>4354000</v>
      </c>
      <c r="K126">
        <v>11.833333333333334</v>
      </c>
      <c r="L126" s="3">
        <v>113.63666666666667</v>
      </c>
      <c r="M126">
        <v>357615587.43972707</v>
      </c>
      <c r="N126">
        <v>0.26676666666666665</v>
      </c>
      <c r="O126">
        <v>168.20666666666668</v>
      </c>
      <c r="P126">
        <v>167.69666666666666</v>
      </c>
      <c r="S126">
        <v>396839.99633789097</v>
      </c>
      <c r="T126">
        <v>114.46028178378501</v>
      </c>
      <c r="U126">
        <v>115.70399999999999</v>
      </c>
      <c r="V126">
        <v>102.86</v>
      </c>
      <c r="W126">
        <v>106.14</v>
      </c>
      <c r="X126">
        <v>12.371595445100001</v>
      </c>
      <c r="Y126">
        <v>167.79</v>
      </c>
      <c r="Z126">
        <v>5100.2525817999995</v>
      </c>
      <c r="AA126">
        <v>1035.332114</v>
      </c>
      <c r="AB126">
        <v>1904.7099903000001</v>
      </c>
      <c r="AC126">
        <v>2466.0566569000002</v>
      </c>
      <c r="AD126">
        <v>1344.508</v>
      </c>
      <c r="AE126">
        <v>800.14300000000003</v>
      </c>
      <c r="AH126">
        <v>274.70512000000002</v>
      </c>
      <c r="AI126">
        <v>76.545105753666661</v>
      </c>
      <c r="AJ126">
        <v>15.75</v>
      </c>
      <c r="AK126">
        <v>2.6861224258230099</v>
      </c>
      <c r="AL126">
        <v>103.588234251196</v>
      </c>
      <c r="AM126">
        <v>2.64619787761765</v>
      </c>
      <c r="AN126">
        <v>2.2570280079278602</v>
      </c>
      <c r="AP126">
        <v>-1.4713887016837399</v>
      </c>
      <c r="AQ126">
        <v>5.0235731709376203</v>
      </c>
      <c r="AR126">
        <v>702.24463120492987</v>
      </c>
    </row>
    <row r="127" spans="1:44">
      <c r="A127" s="15">
        <v>43831</v>
      </c>
      <c r="B127" s="3">
        <v>117.94207968021701</v>
      </c>
      <c r="C127" s="3">
        <v>115.05309298231199</v>
      </c>
      <c r="D127" s="3">
        <v>100.319360367717</v>
      </c>
      <c r="E127" s="3">
        <v>131.221186236243</v>
      </c>
      <c r="F127" s="4">
        <v>170.778592712375</v>
      </c>
      <c r="G127" s="3">
        <v>123.273217321047</v>
      </c>
      <c r="H127" s="3">
        <v>109.977742552788</v>
      </c>
      <c r="I127" s="5">
        <v>27388939.028423101</v>
      </c>
      <c r="J127" s="6">
        <v>4028000</v>
      </c>
      <c r="K127">
        <v>9.0833333333333339</v>
      </c>
      <c r="L127" s="3">
        <v>110.77333333333333</v>
      </c>
      <c r="M127">
        <v>370900548.06656343</v>
      </c>
      <c r="N127">
        <v>0.27260000000000001</v>
      </c>
      <c r="O127">
        <v>166.26333333333332</v>
      </c>
      <c r="P127">
        <v>172.45333333333335</v>
      </c>
      <c r="T127">
        <v>117.26929558338701</v>
      </c>
      <c r="U127">
        <v>107.06699999999999</v>
      </c>
      <c r="V127">
        <v>102.175</v>
      </c>
      <c r="W127">
        <v>106.639</v>
      </c>
      <c r="X127">
        <v>10.941431969666667</v>
      </c>
      <c r="Y127">
        <v>171.84</v>
      </c>
      <c r="AE127">
        <v>840.72499999999991</v>
      </c>
      <c r="AH127">
        <v>246.357</v>
      </c>
      <c r="AI127">
        <v>76.396871094333335</v>
      </c>
      <c r="AJ127">
        <v>12.75</v>
      </c>
      <c r="AK127">
        <v>4.2317757250060204</v>
      </c>
      <c r="AL127">
        <v>101.006795873098</v>
      </c>
      <c r="AN127">
        <v>1.4623041988496499</v>
      </c>
      <c r="AQ127">
        <v>2.72834071312742</v>
      </c>
      <c r="AR127">
        <v>786.15065756809145</v>
      </c>
    </row>
    <row r="128" spans="1:44">
      <c r="A128" s="15">
        <v>43922</v>
      </c>
      <c r="B128" s="3">
        <v>105.709418973883</v>
      </c>
      <c r="C128" s="3">
        <v>101.73084041824301</v>
      </c>
      <c r="D128" s="3">
        <v>88.699381851998496</v>
      </c>
      <c r="E128" s="3">
        <v>126.19429134710199</v>
      </c>
      <c r="F128" s="4">
        <v>173.77339556126401</v>
      </c>
      <c r="G128" s="3">
        <v>79.581768942629694</v>
      </c>
      <c r="H128" s="3">
        <v>89.179886825141494</v>
      </c>
      <c r="I128" s="5">
        <v>25730323.360061999</v>
      </c>
      <c r="J128" s="6">
        <v>4014000</v>
      </c>
      <c r="K128">
        <v>6.916666666666667</v>
      </c>
      <c r="L128">
        <v>102.72666666666667</v>
      </c>
      <c r="M128">
        <v>334195160.41114557</v>
      </c>
      <c r="N128">
        <v>0.46106666666666668</v>
      </c>
      <c r="O128">
        <v>156.72</v>
      </c>
      <c r="P128">
        <v>178.68333333333334</v>
      </c>
      <c r="T128">
        <v>104.349384121884</v>
      </c>
      <c r="U128">
        <v>97.287000000000006</v>
      </c>
      <c r="V128">
        <v>100.649</v>
      </c>
      <c r="W128">
        <v>107.595</v>
      </c>
      <c r="X128">
        <v>9.9416856420666662</v>
      </c>
      <c r="Y128">
        <v>176.41666666666666</v>
      </c>
      <c r="AE128">
        <v>709.22299999999996</v>
      </c>
      <c r="AH128">
        <v>176.04427999999999</v>
      </c>
      <c r="AI128">
        <v>63.381366186000001</v>
      </c>
      <c r="AJ128">
        <v>11.5</v>
      </c>
      <c r="AK128">
        <v>16.168188609972699</v>
      </c>
      <c r="AL128">
        <v>69.342642495349594</v>
      </c>
      <c r="AN128">
        <v>-11.4141057351207</v>
      </c>
      <c r="AQ128">
        <v>-6.3644457706007396</v>
      </c>
      <c r="AR128">
        <v>928.44539389397698</v>
      </c>
    </row>
    <row r="129" spans="1:44">
      <c r="A129" s="15">
        <v>44013</v>
      </c>
      <c r="B129" s="3">
        <v>122.25222189912</v>
      </c>
      <c r="C129" s="3">
        <v>123.276945642146</v>
      </c>
      <c r="D129" s="3">
        <v>114.307359452496</v>
      </c>
      <c r="E129" s="3">
        <v>130.50887922952199</v>
      </c>
      <c r="F129" s="4">
        <v>186.95086775367801</v>
      </c>
      <c r="G129" s="3">
        <v>103.93390508173999</v>
      </c>
      <c r="H129" s="3">
        <v>119.485121948797</v>
      </c>
      <c r="I129" s="5">
        <v>27040958.9545944</v>
      </c>
      <c r="J129" s="6">
        <v>4070000</v>
      </c>
      <c r="K129">
        <v>7.416666666666667</v>
      </c>
      <c r="L129">
        <v>95.963333333333338</v>
      </c>
      <c r="M129">
        <v>374715385.75353044</v>
      </c>
      <c r="N129">
        <v>0.16806666666666667</v>
      </c>
      <c r="O129">
        <v>166.36</v>
      </c>
      <c r="P129">
        <v>182.9</v>
      </c>
      <c r="T129">
        <v>121.400900416135</v>
      </c>
      <c r="U129">
        <v>108.55500000000001</v>
      </c>
      <c r="V129">
        <v>100.788</v>
      </c>
      <c r="W129">
        <v>106.758</v>
      </c>
      <c r="X129">
        <v>12.080915625166666</v>
      </c>
      <c r="Y129">
        <v>181.20666666666668</v>
      </c>
      <c r="AE129">
        <v>871.07799999999997</v>
      </c>
      <c r="AH129">
        <v>195.81656000000001</v>
      </c>
      <c r="AI129">
        <v>72.435913283000005</v>
      </c>
      <c r="AJ129">
        <v>9</v>
      </c>
      <c r="AK129">
        <v>-10.326088931637599</v>
      </c>
      <c r="AL129">
        <v>97.480050617391299</v>
      </c>
      <c r="AN129">
        <v>21.350083446528402</v>
      </c>
      <c r="AQ129">
        <v>8.1466699843853707</v>
      </c>
      <c r="AR129">
        <v>944.7116754952084</v>
      </c>
    </row>
    <row r="130" spans="1:44">
      <c r="A130" s="15">
        <v>44105</v>
      </c>
      <c r="B130" s="3">
        <v>123.578227918587</v>
      </c>
      <c r="C130" s="3">
        <v>122.854866248658</v>
      </c>
      <c r="D130" s="3">
        <v>111.570643377438</v>
      </c>
      <c r="E130" s="3">
        <v>132.14926817498301</v>
      </c>
      <c r="F130" s="4">
        <v>198.466333970861</v>
      </c>
      <c r="G130" s="3">
        <v>122.31209178467699</v>
      </c>
      <c r="H130" s="3">
        <v>114.646660268445</v>
      </c>
      <c r="I130" s="5">
        <v>27057478.6569205</v>
      </c>
      <c r="J130" s="6">
        <v>4047000</v>
      </c>
      <c r="K130">
        <v>12.583333333333334</v>
      </c>
      <c r="L130">
        <v>90.533333333333331</v>
      </c>
      <c r="M130">
        <v>398816825.56319016</v>
      </c>
      <c r="N130">
        <v>-4.8766666666666666E-2</v>
      </c>
      <c r="O130">
        <v>173.41666666666666</v>
      </c>
      <c r="P130">
        <v>192.40333333333334</v>
      </c>
      <c r="S130" s="8">
        <v>413433.1</v>
      </c>
      <c r="T130">
        <v>121.330241416145</v>
      </c>
      <c r="U130">
        <v>111.804</v>
      </c>
      <c r="V130">
        <v>101.462</v>
      </c>
      <c r="W130">
        <v>107.837</v>
      </c>
      <c r="X130">
        <v>13.745957070666666</v>
      </c>
      <c r="Y130">
        <v>190.45666666666668</v>
      </c>
      <c r="Z130">
        <v>5080.9541562000004</v>
      </c>
      <c r="AA130">
        <v>1072.6285889999999</v>
      </c>
      <c r="AB130">
        <v>1993.7071927</v>
      </c>
      <c r="AC130">
        <v>2510.1087044999999</v>
      </c>
      <c r="AE130">
        <v>971.04499999999996</v>
      </c>
      <c r="AH130">
        <v>200.51913999999999</v>
      </c>
      <c r="AI130">
        <v>75.250739898333336</v>
      </c>
      <c r="AJ130">
        <v>11.25</v>
      </c>
      <c r="AK130">
        <v>6.4944771264660197</v>
      </c>
      <c r="AL130">
        <v>106.156485960617</v>
      </c>
      <c r="AN130">
        <v>8.8922395767123898</v>
      </c>
      <c r="AQ130">
        <v>12.038989742394801</v>
      </c>
      <c r="AR130">
        <v>970.72064353696612</v>
      </c>
    </row>
    <row r="131" spans="1:44">
      <c r="A131" s="15">
        <v>44197</v>
      </c>
      <c r="B131" s="3">
        <v>126.8118488148</v>
      </c>
      <c r="C131" s="3">
        <v>124.54556062669</v>
      </c>
      <c r="D131" s="3">
        <v>112.033536824169</v>
      </c>
      <c r="E131" s="3">
        <v>129.606472691524</v>
      </c>
      <c r="F131" s="4">
        <v>207.607205594021</v>
      </c>
      <c r="G131" s="3">
        <v>127.39234769127999</v>
      </c>
      <c r="H131" s="3">
        <v>109.38533641904399</v>
      </c>
      <c r="I131" s="5">
        <v>28020861.3662256</v>
      </c>
      <c r="J131" s="6">
        <v>4113000</v>
      </c>
      <c r="K131">
        <v>16.166666666666668</v>
      </c>
      <c r="L131">
        <v>98.596666666666664</v>
      </c>
      <c r="M131">
        <v>430688943.61099792</v>
      </c>
      <c r="N131">
        <v>4.9533333333333332E-2</v>
      </c>
      <c r="O131">
        <v>179.96666666666667</v>
      </c>
      <c r="P131">
        <v>200.75666666666666</v>
      </c>
      <c r="T131">
        <v>120.772696582891</v>
      </c>
      <c r="U131">
        <v>106.289</v>
      </c>
      <c r="V131">
        <v>103.241</v>
      </c>
      <c r="W131">
        <v>108.58</v>
      </c>
      <c r="X131">
        <v>14.963918043466666</v>
      </c>
      <c r="Y131">
        <v>198.62333333333333</v>
      </c>
      <c r="AE131">
        <v>1101.3920000000001</v>
      </c>
      <c r="AH131">
        <v>235.92223999999999</v>
      </c>
      <c r="AI131">
        <v>75.737804434666671</v>
      </c>
      <c r="AJ131">
        <v>15.75</v>
      </c>
      <c r="AK131">
        <v>2.7357240284638098</v>
      </c>
      <c r="AL131">
        <v>108.076551769324</v>
      </c>
      <c r="AN131">
        <v>8.7838133741104194</v>
      </c>
      <c r="AQ131">
        <v>15.588431613656001</v>
      </c>
      <c r="AR131">
        <v>1044.657105774578</v>
      </c>
    </row>
    <row r="132" spans="1:44">
      <c r="A132" s="15">
        <v>44287</v>
      </c>
      <c r="B132" s="3">
        <v>129.34169065441199</v>
      </c>
      <c r="C132" s="3">
        <v>127.58633650412899</v>
      </c>
      <c r="D132" s="3">
        <v>109.060867452857</v>
      </c>
      <c r="E132" s="3">
        <v>131.91442064082401</v>
      </c>
      <c r="F132" s="4">
        <v>217.37810472289601</v>
      </c>
      <c r="G132" s="3">
        <v>130.40944298777299</v>
      </c>
      <c r="H132" s="3">
        <v>106.54251686174</v>
      </c>
      <c r="I132" s="5">
        <v>28320644.9099534</v>
      </c>
      <c r="J132">
        <v>4008000</v>
      </c>
      <c r="K132">
        <v>17.5</v>
      </c>
      <c r="L132">
        <v>89.213333333333338</v>
      </c>
      <c r="M132">
        <v>455988550.53431797</v>
      </c>
      <c r="N132">
        <v>0.29523333333333335</v>
      </c>
      <c r="O132">
        <v>184.01</v>
      </c>
      <c r="P132">
        <v>209.14666666666668</v>
      </c>
      <c r="U132">
        <v>111.02500000000001</v>
      </c>
      <c r="V132">
        <v>105.715</v>
      </c>
      <c r="W132">
        <v>109.057</v>
      </c>
      <c r="X132">
        <v>17.814813275566667</v>
      </c>
      <c r="Y132">
        <v>206.55333333333334</v>
      </c>
      <c r="AE132">
        <v>1250.02</v>
      </c>
      <c r="AH132">
        <v>244.80719999999999</v>
      </c>
      <c r="AI132">
        <v>76.016729971666663</v>
      </c>
      <c r="AJ132">
        <v>15.75</v>
      </c>
      <c r="AK132">
        <v>7.7697089665782899</v>
      </c>
      <c r="AL132">
        <v>106.66003395428299</v>
      </c>
      <c r="AN132">
        <v>9.7944975574939495</v>
      </c>
      <c r="AQ132">
        <v>9.7474771040600103</v>
      </c>
      <c r="AR132">
        <v>1134.0871392750107</v>
      </c>
    </row>
    <row r="133" spans="1:44">
      <c r="A133" s="15">
        <v>44378</v>
      </c>
      <c r="B133" s="3">
        <v>132.85264863457701</v>
      </c>
      <c r="C133" s="3">
        <v>136.74943773207701</v>
      </c>
      <c r="D133" s="3">
        <v>112.021330732197</v>
      </c>
      <c r="E133" s="3">
        <v>140.00328110872201</v>
      </c>
      <c r="F133" s="4">
        <v>237.20083792644101</v>
      </c>
      <c r="G133" s="3">
        <v>131.171969102605</v>
      </c>
      <c r="H133" s="3">
        <v>109.553195278457</v>
      </c>
      <c r="I133" s="5">
        <v>29125562.348198202</v>
      </c>
      <c r="J133">
        <v>3810000</v>
      </c>
      <c r="K133">
        <v>17.166666666666668</v>
      </c>
      <c r="L133">
        <v>92.276666666666671</v>
      </c>
      <c r="M133">
        <v>512175043.04602158</v>
      </c>
      <c r="N133">
        <v>0.14016666666666666</v>
      </c>
      <c r="O133">
        <v>204.56666666666666</v>
      </c>
      <c r="P133">
        <v>217.37333333333333</v>
      </c>
      <c r="U133">
        <v>113.179</v>
      </c>
      <c r="V133">
        <v>108.706</v>
      </c>
      <c r="W133">
        <v>110.02500000000001</v>
      </c>
      <c r="X133">
        <v>17.771953030233334</v>
      </c>
      <c r="Y133">
        <v>216.08666666666667</v>
      </c>
      <c r="AE133">
        <v>1397.1869999999999</v>
      </c>
      <c r="AH133">
        <v>256.51256000000001</v>
      </c>
      <c r="AI133">
        <v>76.87453432866667</v>
      </c>
      <c r="AJ133">
        <v>15.75</v>
      </c>
      <c r="AK133">
        <v>10.516540537708099</v>
      </c>
      <c r="AL133">
        <v>107.705626420454</v>
      </c>
      <c r="AN133">
        <v>6.6810762683207097</v>
      </c>
      <c r="AQ133">
        <v>11.7102118473295</v>
      </c>
      <c r="AR133">
        <v>1144.731370103063</v>
      </c>
    </row>
    <row r="134" spans="1:44">
      <c r="A134" s="15">
        <v>44470</v>
      </c>
      <c r="B134" s="3">
        <v>134.945925972997</v>
      </c>
      <c r="C134" s="3">
        <v>146.811948224416</v>
      </c>
      <c r="D134" s="3">
        <v>112.480834549175</v>
      </c>
      <c r="E134" s="3">
        <v>132.36136634048401</v>
      </c>
      <c r="F134" s="4">
        <v>276.98778672394599</v>
      </c>
      <c r="G134" s="3">
        <v>146.94736170166499</v>
      </c>
      <c r="H134" s="3">
        <v>118.132134428184</v>
      </c>
      <c r="I134" s="5">
        <v>29836931.375622801</v>
      </c>
      <c r="J134">
        <v>3745000</v>
      </c>
      <c r="K134">
        <v>13.5</v>
      </c>
      <c r="L134">
        <v>79.446666666666673</v>
      </c>
      <c r="M134">
        <v>549076280.71602523</v>
      </c>
      <c r="N134">
        <v>0.31459999999999999</v>
      </c>
      <c r="O134">
        <v>238.16666666666666</v>
      </c>
      <c r="P134">
        <v>239.79</v>
      </c>
      <c r="S134" s="8">
        <v>446204.2</v>
      </c>
      <c r="U134">
        <v>117.39100000000001</v>
      </c>
      <c r="V134">
        <v>111.95</v>
      </c>
      <c r="W134">
        <v>111.31100000000001</v>
      </c>
      <c r="X134">
        <v>19.134747691166666</v>
      </c>
      <c r="Y134">
        <v>239.69333333333333</v>
      </c>
      <c r="Z134">
        <v>5557.4010684000004</v>
      </c>
      <c r="AA134">
        <v>1074.839876</v>
      </c>
      <c r="AE134">
        <v>1840.5630000000001</v>
      </c>
      <c r="AI134">
        <v>77.869514831333333</v>
      </c>
      <c r="AJ134">
        <v>15.75</v>
      </c>
      <c r="AK134">
        <v>8.9927672075633396</v>
      </c>
      <c r="AL134">
        <v>115.848051408803</v>
      </c>
      <c r="AN134">
        <v>10.102759044011201</v>
      </c>
      <c r="AQ134">
        <v>18.046757216031999</v>
      </c>
      <c r="AR134">
        <v>1485.9713734621016</v>
      </c>
    </row>
    <row r="135" spans="1:44">
      <c r="A135" s="15">
        <v>44562</v>
      </c>
      <c r="B135" s="3">
        <v>135.74131588554201</v>
      </c>
      <c r="C135" s="3">
        <v>149.01881254883801</v>
      </c>
      <c r="D135" s="3">
        <v>114.881081450821</v>
      </c>
      <c r="E135" s="3">
        <v>134.410881096959</v>
      </c>
      <c r="F135" s="4">
        <v>350.36956650460797</v>
      </c>
      <c r="G135" s="3">
        <v>144.60785353373601</v>
      </c>
      <c r="H135" s="3">
        <v>113.50143116285101</v>
      </c>
      <c r="I135" s="5">
        <v>30104443.316481303</v>
      </c>
      <c r="J135">
        <v>3691000</v>
      </c>
      <c r="K135">
        <v>12.5</v>
      </c>
      <c r="L135">
        <v>80.143333333333331</v>
      </c>
      <c r="M135">
        <v>688644350.47044218</v>
      </c>
      <c r="N135">
        <v>0.84416666666666662</v>
      </c>
      <c r="O135">
        <v>364.66333333333336</v>
      </c>
      <c r="P135">
        <v>300.44333333333333</v>
      </c>
      <c r="U135">
        <v>112.38</v>
      </c>
      <c r="V135">
        <v>115.904</v>
      </c>
      <c r="W135">
        <v>112.78100000000001</v>
      </c>
      <c r="X135">
        <v>21.845460693533333</v>
      </c>
      <c r="Y135">
        <v>307.47666666666669</v>
      </c>
      <c r="AI135">
        <v>77.847272572999998</v>
      </c>
      <c r="AJ135">
        <v>14.75</v>
      </c>
      <c r="AK135">
        <v>15.135203209833801</v>
      </c>
      <c r="AL135">
        <v>117.132766483529</v>
      </c>
      <c r="AN135">
        <v>19.386481486498599</v>
      </c>
      <c r="AQ135">
        <v>20.1547610801681</v>
      </c>
      <c r="AR135">
        <v>1853.8632901776402</v>
      </c>
    </row>
    <row r="136" spans="1:44">
      <c r="A136" s="15">
        <v>44652</v>
      </c>
      <c r="B136" s="3">
        <v>138.28553405138101</v>
      </c>
      <c r="C136" s="3">
        <v>155.31004201434999</v>
      </c>
      <c r="D136" s="3">
        <v>113.22969112503699</v>
      </c>
      <c r="E136" s="3">
        <v>134.11484190442101</v>
      </c>
      <c r="F136" s="4">
        <v>436.47240912600603</v>
      </c>
      <c r="G136" s="3">
        <v>150.18175133180199</v>
      </c>
      <c r="H136" s="3">
        <v>115.214453971692</v>
      </c>
      <c r="I136" s="5">
        <v>30600341.868650701</v>
      </c>
      <c r="J136">
        <v>3667000</v>
      </c>
      <c r="K136">
        <v>12.5</v>
      </c>
      <c r="L136">
        <v>83.47</v>
      </c>
      <c r="M136">
        <v>758286847.35530984</v>
      </c>
      <c r="N136">
        <v>1.9601999999999999</v>
      </c>
      <c r="O136">
        <v>458.09666666666669</v>
      </c>
      <c r="P136">
        <v>347.45</v>
      </c>
      <c r="U136">
        <v>115.499</v>
      </c>
      <c r="V136">
        <v>121.621</v>
      </c>
      <c r="W136">
        <v>114.371</v>
      </c>
      <c r="X136">
        <v>22.634966515133332</v>
      </c>
      <c r="Y136">
        <v>359.50666666666666</v>
      </c>
      <c r="AI136">
        <v>77.962357408000003</v>
      </c>
      <c r="AJ136">
        <v>14.75</v>
      </c>
      <c r="AK136">
        <v>12.1352935671397</v>
      </c>
      <c r="AL136">
        <v>115.132825563084</v>
      </c>
      <c r="AN136">
        <v>13.614091215568999</v>
      </c>
      <c r="AQ136">
        <v>18.5803489921459</v>
      </c>
      <c r="AR136">
        <v>1960.9202328371398</v>
      </c>
    </row>
    <row r="137" spans="1:44">
      <c r="A137" s="15">
        <v>44743</v>
      </c>
      <c r="B137" s="3">
        <v>138.11309409264501</v>
      </c>
      <c r="C137" s="3">
        <v>161.31683219810901</v>
      </c>
      <c r="D137" s="3">
        <v>110.65422874824</v>
      </c>
      <c r="E137" s="3">
        <v>149.79991607374399</v>
      </c>
      <c r="F137" s="4">
        <v>495.62410601554097</v>
      </c>
      <c r="G137" s="3">
        <v>148.46507225460201</v>
      </c>
      <c r="H137" s="3">
        <v>122.17914832618099</v>
      </c>
      <c r="I137" s="5">
        <v>30632157.940002702</v>
      </c>
      <c r="J137">
        <v>3433000</v>
      </c>
      <c r="K137">
        <v>11.5</v>
      </c>
      <c r="L137">
        <v>81.92</v>
      </c>
      <c r="M137">
        <v>1001929714.1725067</v>
      </c>
      <c r="N137">
        <v>2.3215666666666666</v>
      </c>
      <c r="O137">
        <v>492.83666666666664</v>
      </c>
      <c r="P137">
        <v>378.77666666666664</v>
      </c>
      <c r="U137">
        <v>115.566</v>
      </c>
      <c r="V137">
        <v>123.791</v>
      </c>
      <c r="W137">
        <v>115.535</v>
      </c>
      <c r="X137">
        <v>16.673833568566668</v>
      </c>
      <c r="Y137">
        <v>391.21666666666664</v>
      </c>
      <c r="AI137">
        <v>77.017679966333333</v>
      </c>
      <c r="AJ137">
        <v>14.75</v>
      </c>
      <c r="AK137">
        <v>34.082810790946702</v>
      </c>
      <c r="AL137">
        <v>112.698000099406</v>
      </c>
      <c r="AN137">
        <v>26.5498720240724</v>
      </c>
      <c r="AQ137">
        <v>25.485918737854099</v>
      </c>
      <c r="AR137">
        <v>2297.1890500562072</v>
      </c>
    </row>
    <row r="138" spans="1:44">
      <c r="K138">
        <v>8</v>
      </c>
      <c r="L138">
        <v>84.66</v>
      </c>
      <c r="O138">
        <v>514.78</v>
      </c>
      <c r="P138">
        <v>414.05666666666667</v>
      </c>
      <c r="X138">
        <v>11.422159217133334</v>
      </c>
      <c r="Y138">
        <v>425.06666666666666</v>
      </c>
      <c r="AI138">
        <v>76.016417677000007</v>
      </c>
    </row>
  </sheetData>
  <sheetProtection selectLockedCells="1" selectUnlockedCells="1"/>
  <autoFilter ref="A1:B1" xr:uid="{00000000-0009-0000-0000-000000000000}">
    <sortState xmlns:xlrd2="http://schemas.microsoft.com/office/spreadsheetml/2017/richdata2" ref="A2:B43">
      <sortCondition ref="B1"/>
    </sortState>
  </autoFilter>
  <hyperlinks>
    <hyperlink ref="C24" r:id="rId1" xr:uid="{00000000-0004-0000-0000-000000000000}"/>
    <hyperlink ref="C2" r:id="rId2" xr:uid="{00000000-0004-0000-0000-000001000000}"/>
    <hyperlink ref="C26" r:id="rId3" xr:uid="{00000000-0004-0000-0000-000002000000}"/>
    <hyperlink ref="C29" r:id="rId4" xr:uid="{00000000-0004-0000-0000-000003000000}"/>
  </hyperlinks>
  <pageMargins left="0.75" right="0.75" top="1" bottom="1" header="0.51181102362204722" footer="0.51181102362204722"/>
  <pageSetup firstPageNumber="0" orientation="portrait" horizontalDpi="300" verticalDpi="300" r:id="rId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BB9EBB-3596-431B-B06F-4EFBF38061E8}"/>
</file>

<file path=customXml/itemProps2.xml><?xml version="1.0" encoding="utf-8"?>
<ds:datastoreItem xmlns:ds="http://schemas.openxmlformats.org/officeDocument/2006/customXml" ds:itemID="{75CBE51B-332E-4D5E-ADEB-4B0001D169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Reyes Retana Torre</cp:lastModifiedBy>
  <dcterms:created xsi:type="dcterms:W3CDTF">2023-10-26T23:20:00Z</dcterms:created>
  <dcterms:modified xsi:type="dcterms:W3CDTF">2023-10-30T18:06:04Z</dcterms:modified>
</cp:coreProperties>
</file>